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I. MBRR detail\"/>
    </mc:Choice>
  </mc:AlternateContent>
  <xr:revisionPtr revIDLastSave="0" documentId="13_ncr:1_{74BFBE59-5B78-4095-AEAA-C3C27DC99C8D}" xr6:coauthVersionLast="47" xr6:coauthVersionMax="47" xr10:uidLastSave="{00000000-0000-0000-0000-000000000000}"/>
  <bookViews>
    <workbookView xWindow="30" yWindow="0" windowWidth="14790" windowHeight="10200" firstSheet="24" activeTab="25" xr2:uid="{00000000-000D-0000-FFFF-FFFF00000000}"/>
  </bookViews>
  <sheets>
    <sheet name="Summary" sheetId="1" r:id="rId1"/>
    <sheet name="Revenue" sheetId="2" r:id="rId2"/>
    <sheet name="Nat Prop Rates" sheetId="3" r:id="rId3"/>
    <sheet name="Nat Servi Charges Elec" sheetId="7" r:id="rId4"/>
    <sheet name="Nat Servi Charges Waste Managem" sheetId="8" r:id="rId5"/>
    <sheet name="Nat Serv Charges Waste Water" sheetId="9" r:id="rId6"/>
    <sheet name="Nat Service Charges Water" sheetId="10" r:id="rId7"/>
    <sheet name="Nat Rental Fixed Assets" sheetId="11" r:id="rId8"/>
    <sheet name="Nat Interest External Invest" sheetId="12" r:id="rId9"/>
    <sheet name="Nat Div Rec" sheetId="14" r:id="rId10"/>
    <sheet name="Nat Interest Outs Debtors" sheetId="13" r:id="rId11"/>
    <sheet name="National Fines" sheetId="15" r:id="rId12"/>
    <sheet name="Nat Licences and Permits" sheetId="16" r:id="rId13"/>
    <sheet name="Nat Agency Serv" sheetId="17" r:id="rId14"/>
    <sheet name="Nat Grants and Subs" sheetId="18" r:id="rId15"/>
    <sheet name="Nat Other" sheetId="19" r:id="rId16"/>
    <sheet name="Expenditure" sheetId="20" r:id="rId17"/>
    <sheet name="Nat Sal and Wages" sheetId="21" r:id="rId18"/>
    <sheet name="Nat Rem Council" sheetId="22" r:id="rId19"/>
    <sheet name="Nat Depr and Impairment" sheetId="23" r:id="rId20"/>
    <sheet name="Nat Fin Charges" sheetId="24" r:id="rId21"/>
    <sheet name="Nat Bulk Purchases" sheetId="25" r:id="rId22"/>
    <sheet name="Nat Other Material" sheetId="26" r:id="rId23"/>
    <sheet name="Nat Contracted Services" sheetId="27" r:id="rId24"/>
    <sheet name="Nat Trans and Subsidy" sheetId="28" r:id="rId25"/>
    <sheet name="Nat Other Expenses" sheetId="29" r:id="rId26"/>
  </sheets>
  <definedNames>
    <definedName name="_xlnm.Print_Area" localSheetId="0">Summary!$A$1:$L$57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1" l="1"/>
  <c r="G41" i="1" s="1"/>
  <c r="G43" i="1" s="1"/>
  <c r="G45" i="1" s="1"/>
  <c r="G47" i="1" s="1"/>
  <c r="L35" i="1"/>
  <c r="K35" i="1"/>
  <c r="J35" i="1"/>
  <c r="I35" i="1"/>
  <c r="H35" i="1"/>
  <c r="G35" i="1"/>
  <c r="F35" i="1"/>
  <c r="E35" i="1"/>
  <c r="D35" i="1"/>
  <c r="C35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</calcChain>
</file>

<file path=xl/sharedStrings.xml><?xml version="1.0" encoding="utf-8"?>
<sst xmlns="http://schemas.openxmlformats.org/spreadsheetml/2006/main" count="3353" uniqueCount="936">
  <si>
    <t>Summary - Table A4 Budgeted Financial Performance ( All ) for 4th Quarter ended 30 June 2022 (Figures Finalised as at 2022/10/30)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</si>
  <si>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</si>
  <si>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</si>
  <si>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</si>
  <si>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</si>
  <si>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</si>
  <si>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</si>
  <si>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</si>
  <si>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</si>
  <si>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</si>
  <si>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</si>
  <si>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</si>
  <si>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</si>
  <si>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</si>
  <si>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</si>
  <si>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</si>
  <si>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</si>
  <si>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</si>
  <si>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Revenue By Source</t>
  </si>
  <si>
    <t xml:space="preserve"> </t>
  </si>
  <si>
    <t>Property rates</t>
  </si>
  <si>
    <t>2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</si>
  <si>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</si>
  <si>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</si>
  <si>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</si>
  <si>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</si>
  <si>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</si>
  <si>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</si>
  <si>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</si>
  <si>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</si>
  <si>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</si>
  <si>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</si>
  <si>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</si>
  <si>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</si>
  <si>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</si>
  <si>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</si>
  <si>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</si>
  <si>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/>
  </si>
  <si>
    <t>Expenditure By Type</t>
  </si>
  <si>
    <t>Employee related costs</t>
  </si>
  <si>
    <t>Remuneration of councillors</t>
  </si>
  <si>
    <t>Debt impairment</t>
  </si>
  <si>
    <t>3</t>
  </si>
  <si>
    <t>Depreciation and asset impairment</t>
  </si>
  <si>
    <t>Finance charges</t>
  </si>
  <si>
    <t>Bulk purchases - electricity</t>
  </si>
  <si>
    <t>Inventory consumed</t>
  </si>
  <si>
    <t>8</t>
  </si>
  <si>
    <t>Contracted services</t>
  </si>
  <si>
    <t>Other expenditure</t>
  </si>
  <si>
    <t>4,5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</si>
  <si>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</si>
  <si>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</si>
  <si>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</si>
  <si>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</si>
  <si>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</si>
  <si>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6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</si>
  <si>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</si>
  <si>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</si>
  <si>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</si>
  <si>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</si>
  <si>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</si>
  <si>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</si>
  <si>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</si>
  <si>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7</t>
  </si>
  <si>
    <t>Surplus/(Deficit) for the year</t>
  </si>
  <si>
    <t>References</t>
  </si>
  <si>
    <t>1. Classifications are revenue sources and expenditure type</t>
  </si>
  <si>
    <t>2. Detail to be provided in Table SA1</t>
  </si>
  <si>
    <t>3. Previously described as 'bad or doubtful debts' - amounts shown should reflect the change in the provision for debt impairment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</si>
  <si>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</si>
  <si>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</si>
  <si>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</si>
  <si>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</t>
  </si>
  <si>
    <t>8. All materials not part of 'bulk' e.g  road making materials, pipe, cable etc.</t>
  </si>
  <si>
    <t xml:space="preserve">SCRDUP10  Page 1  Printed on 20221124  13.23.13 By 5405               </t>
  </si>
  <si>
    <t>TOTAL</t>
  </si>
  <si>
    <t>Subtotal Non-exchange Revenue</t>
  </si>
  <si>
    <t>Vacant Land</t>
  </si>
  <si>
    <t>Non-exchange Revenue</t>
  </si>
  <si>
    <t>National</t>
  </si>
  <si>
    <t>State-owned Properties</t>
  </si>
  <si>
    <t>State Trust Land</t>
  </si>
  <si>
    <t>Special Rating Area</t>
  </si>
  <si>
    <t>Residential Purposes</t>
  </si>
  <si>
    <t>Residential Properties</t>
  </si>
  <si>
    <t>Residential</t>
  </si>
  <si>
    <t>Purposes other than the above (specify)</t>
  </si>
  <si>
    <t>Public Service Infrastructure Properties</t>
  </si>
  <si>
    <t>Public Benefit Organisations</t>
  </si>
  <si>
    <t>Protected Areas</t>
  </si>
  <si>
    <t>Privately Owned Towns Serviced by the Owner</t>
  </si>
  <si>
    <t>Other purposes than the above</t>
  </si>
  <si>
    <t>Other Categories</t>
  </si>
  <si>
    <t>Other</t>
  </si>
  <si>
    <t>National Monument Properties</t>
  </si>
  <si>
    <t>Municipal Properties</t>
  </si>
  <si>
    <t>Multiple Purposes</t>
  </si>
  <si>
    <t>Mining Properties</t>
  </si>
  <si>
    <t>Land and Assistance Act or Restitution of Land Rights Act</t>
  </si>
  <si>
    <t>Industrial Purposes</t>
  </si>
  <si>
    <t>Industrial Properties</t>
  </si>
  <si>
    <t>Formal and Informal Settlements</t>
  </si>
  <si>
    <t>Farm Property</t>
  </si>
  <si>
    <t>Farm Properties not used for any purpose</t>
  </si>
  <si>
    <t>Developed</t>
  </si>
  <si>
    <t>Communal Property Associations Act</t>
  </si>
  <si>
    <t>Business and Commercial Purposes</t>
  </si>
  <si>
    <t>Business and Commercial Properties</t>
  </si>
  <si>
    <t>Business and Commercial</t>
  </si>
  <si>
    <t>Agricultural Purposes</t>
  </si>
  <si>
    <t>Agricultural Property</t>
  </si>
  <si>
    <t xml:space="preserve">   </t>
  </si>
  <si>
    <t>Item Level Description</t>
  </si>
  <si>
    <t>Item Main Level Description</t>
  </si>
  <si>
    <t>NATIONAL</t>
  </si>
  <si>
    <t>IBY2</t>
  </si>
  <si>
    <t>IBY1</t>
  </si>
  <si>
    <t>ORGB</t>
  </si>
  <si>
    <t>2023</t>
  </si>
  <si>
    <t>mSCOA Financial Detail Data in R thousands</t>
  </si>
  <si>
    <t>Subtotal Exchange Revenue</t>
  </si>
  <si>
    <t>Water pumps</t>
  </si>
  <si>
    <t>Exchange Revenue</t>
  </si>
  <si>
    <t>Time of Use Tariffs</t>
  </si>
  <si>
    <t>Temporary Service Plant</t>
  </si>
  <si>
    <t>Temporary Connection Fee</t>
  </si>
  <si>
    <t>Street Lighting</t>
  </si>
  <si>
    <t>Sports Grounds/Churches/Holiday/Old-age homes/Schools</t>
  </si>
  <si>
    <t>Sewer Pumps</t>
  </si>
  <si>
    <t>Prepaid</t>
  </si>
  <si>
    <t>Notice Revenues</t>
  </si>
  <si>
    <t>Non-government Housing</t>
  </si>
  <si>
    <t>Network Charges</t>
  </si>
  <si>
    <t>Mines, Smelters, Railways and Special Pricing Agreements/Negotiated Settlements</t>
  </si>
  <si>
    <t>Meter Reading Fees</t>
  </si>
  <si>
    <t>Meter Compliance Testing</t>
  </si>
  <si>
    <t>Joint Pole Usage</t>
  </si>
  <si>
    <t>Industrial more than 400 less than 11 000 Volts  (Medium Voltage)</t>
  </si>
  <si>
    <t>Industrial (400 Volts) (Low Voltage)</t>
  </si>
  <si>
    <t>Industrial  more than (11 000 Volts) (High Voltage)</t>
  </si>
  <si>
    <t>Government Housing</t>
  </si>
  <si>
    <t>Farm Dwellings</t>
  </si>
  <si>
    <t>Electricity Services Incidental to Energy Sales</t>
  </si>
  <si>
    <t>Domestic Indigent</t>
  </si>
  <si>
    <t>Disconnection/Reconnection Fees</t>
  </si>
  <si>
    <t>Conventional</t>
  </si>
  <si>
    <t>Commercial Prepaid</t>
  </si>
  <si>
    <t>Commercial Conventional (Single Phase)</t>
  </si>
  <si>
    <t>Commercial Conventional (3-Phase)</t>
  </si>
  <si>
    <t>Change Circuit Breaker</t>
  </si>
  <si>
    <t>Availability Charges</t>
  </si>
  <si>
    <t>Appliance Maintenance</t>
  </si>
  <si>
    <t>Ancillary Charges</t>
  </si>
  <si>
    <t>Agricultural Medium</t>
  </si>
  <si>
    <t>Agricultural Low</t>
  </si>
  <si>
    <t>Agricultural High</t>
  </si>
  <si>
    <t>Waste Bins</t>
  </si>
  <si>
    <t>Skip</t>
  </si>
  <si>
    <t>Refuse Removal</t>
  </si>
  <si>
    <t>Refuse Bags</t>
  </si>
  <si>
    <t>Disposal Facilities</t>
  </si>
  <si>
    <t>Carrier Bags</t>
  </si>
  <si>
    <t>Treatment of Effluent</t>
  </si>
  <si>
    <t>Sanitation Charges</t>
  </si>
  <si>
    <t>Pump/Removal of Waste Water</t>
  </si>
  <si>
    <t>Industrial Waste Water</t>
  </si>
  <si>
    <t>Industrial Effluent</t>
  </si>
  <si>
    <t>Higher Level Service</t>
  </si>
  <si>
    <t>Connection/Reconnection</t>
  </si>
  <si>
    <t>Agricultural and Rural</t>
  </si>
  <si>
    <t xml:space="preserve">SCRDUP10  Page 1  Printed on 20221124  13.38.13 By 5405               </t>
  </si>
  <si>
    <t xml:space="preserve">SCRDUP10  Page 1  Printed on 20221124  13.42.30 By 5405               </t>
  </si>
  <si>
    <t xml:space="preserve">SCRDUP10  Page 1  Printed on 20221124  13.45.35 By 5405               </t>
  </si>
  <si>
    <t xml:space="preserve">SCRDUP10  Page 1  Printed on 20221124  13.46.53 By 5405               </t>
  </si>
  <si>
    <t>Urban Higher Level Service</t>
  </si>
  <si>
    <t>Industrial Water</t>
  </si>
  <si>
    <t>Flat Rate</t>
  </si>
  <si>
    <t>Connection/Disconnection</t>
  </si>
  <si>
    <t>Agricultural and Rural Water Service</t>
  </si>
  <si>
    <t xml:space="preserve">SCRDUP10  Page 1  Printed on 20221124  13.50.09 By 5405               </t>
  </si>
  <si>
    <t>Zoo, Marine and Other Animals</t>
  </si>
  <si>
    <t>Water Supply Infrastructure</t>
  </si>
  <si>
    <t>Transport Assets</t>
  </si>
  <si>
    <t>Sub-lease Payment</t>
  </si>
  <si>
    <t>Straight-lined Operating</t>
  </si>
  <si>
    <t>Solid Waste Infrastructure</t>
  </si>
  <si>
    <t>Roads Infrastructure</t>
  </si>
  <si>
    <t>Rails Infrastructure</t>
  </si>
  <si>
    <t>Other Assets</t>
  </si>
  <si>
    <t>Network and Communication Infrastructure</t>
  </si>
  <si>
    <t>Machinery and Equipment</t>
  </si>
  <si>
    <t>Libraries</t>
  </si>
  <si>
    <t>Furniture and Office Equipment</t>
  </si>
  <si>
    <t>Electrical Infrastructure</t>
  </si>
  <si>
    <t>Contingent</t>
  </si>
  <si>
    <t>Computer Equipment</t>
  </si>
  <si>
    <t>Community Assets</t>
  </si>
  <si>
    <t>Coastal Infrastructure</t>
  </si>
  <si>
    <t>Ad-hoc rentals</t>
  </si>
  <si>
    <t xml:space="preserve">SCRDUP10  Page 1  Printed on 20221124  13.59.55 By 5405               </t>
  </si>
  <si>
    <t>Short Term Investments and Call Accounts</t>
  </si>
  <si>
    <t>Financial Assets</t>
  </si>
  <si>
    <t>Deemed Interest</t>
  </si>
  <si>
    <t>Bank Accounts</t>
  </si>
  <si>
    <t xml:space="preserve">SCRDUP10  Page 1  Printed on 20221124  14.04.43 By 5405               </t>
  </si>
  <si>
    <t>Water</t>
  </si>
  <si>
    <t>Waste Water Management</t>
  </si>
  <si>
    <t>Waste Management</t>
  </si>
  <si>
    <t>Staff</t>
  </si>
  <si>
    <t>Sporting and Other Bodies</t>
  </si>
  <si>
    <t>Service Charges</t>
  </si>
  <si>
    <t>SARS</t>
  </si>
  <si>
    <t>Property Rental Debtors</t>
  </si>
  <si>
    <t>Merchandising, Jobbing and Contracts</t>
  </si>
  <si>
    <t>Housing Selling Schemes</t>
  </si>
  <si>
    <t>Housing Land Sales</t>
  </si>
  <si>
    <t>Housing</t>
  </si>
  <si>
    <t>Electricity</t>
  </si>
  <si>
    <t>Affiliates/Related Parties/Associated Companies</t>
  </si>
  <si>
    <t xml:space="preserve">SCRDUP10  Page 1  Printed on 20221124  14.07.54 By 5405               </t>
  </si>
  <si>
    <t>External Investment</t>
  </si>
  <si>
    <t xml:space="preserve">SCRDUP10  Page 1  Printed on 20221124  14.11.23 By 5405               </t>
  </si>
  <si>
    <t>Unclaimed Money</t>
  </si>
  <si>
    <t>Tender Withdrawal</t>
  </si>
  <si>
    <t>Service Provider</t>
  </si>
  <si>
    <t>Retentions</t>
  </si>
  <si>
    <t>Property Rates</t>
  </si>
  <si>
    <t>Pound Fees</t>
  </si>
  <si>
    <t>Overdue Books Fine</t>
  </si>
  <si>
    <t>Municipal</t>
  </si>
  <si>
    <t>Motor Vehicle Licence</t>
  </si>
  <si>
    <t>Law Enforcement</t>
  </si>
  <si>
    <t>Illegal Connections</t>
  </si>
  <si>
    <t>Disconnection Fees</t>
  </si>
  <si>
    <t>Deposits</t>
  </si>
  <si>
    <t>Court Fines</t>
  </si>
  <si>
    <t>Councillors</t>
  </si>
  <si>
    <t>Bus Operator Penalties</t>
  </si>
  <si>
    <t>Building</t>
  </si>
  <si>
    <t xml:space="preserve">SCRDUP10  Page 1  Printed on 20221124  14.14.29 By 5405               </t>
  </si>
  <si>
    <t>Trading</t>
  </si>
  <si>
    <t>Threatened and Protected Species</t>
  </si>
  <si>
    <t>Taxi Rank</t>
  </si>
  <si>
    <t>Operators and Public Drivers Permits</t>
  </si>
  <si>
    <t>Market Porters</t>
  </si>
  <si>
    <t>Licence Test Officers</t>
  </si>
  <si>
    <t>Licence Inspectors</t>
  </si>
  <si>
    <t>Learners Certificate</t>
  </si>
  <si>
    <t>Learner Licence Application</t>
  </si>
  <si>
    <t>Instructor Certificate</t>
  </si>
  <si>
    <t>Hoarding (Collecting/Storing)</t>
  </si>
  <si>
    <t>Hiking Trails</t>
  </si>
  <si>
    <t>Health Certificates</t>
  </si>
  <si>
    <t>Game</t>
  </si>
  <si>
    <t>Flammable</t>
  </si>
  <si>
    <t>Filming Fees</t>
  </si>
  <si>
    <t>Fauna and Flora</t>
  </si>
  <si>
    <t>Drivers Licence Certificate</t>
  </si>
  <si>
    <t>Drivers Licence Application/Duplicate Drivers Licences</t>
  </si>
  <si>
    <t>Dog</t>
  </si>
  <si>
    <t>Bus Rank</t>
  </si>
  <si>
    <t>Boat</t>
  </si>
  <si>
    <t>Atmospheric Emissions</t>
  </si>
  <si>
    <t>Angling/Fishing</t>
  </si>
  <si>
    <t>Activities on Public Roads</t>
  </si>
  <si>
    <t>Abnormal Loads</t>
  </si>
  <si>
    <t xml:space="preserve">SCRDUP10  Page 1  Printed on 20221124  14.16.16 By 5405               </t>
  </si>
  <si>
    <t>Vehicle Registration</t>
  </si>
  <si>
    <t>Roads Maintenance</t>
  </si>
  <si>
    <t>Roads</t>
  </si>
  <si>
    <t>Northwest</t>
  </si>
  <si>
    <t>Northern Cape</t>
  </si>
  <si>
    <t>Mpumalanga</t>
  </si>
  <si>
    <t>Management Fees</t>
  </si>
  <si>
    <t>Limpopo</t>
  </si>
  <si>
    <t>KwazuluNatal</t>
  </si>
  <si>
    <t>Driver's Licenses</t>
  </si>
  <si>
    <t>Driver's Licences</t>
  </si>
  <si>
    <t>Alien Clearing Operational</t>
  </si>
  <si>
    <t>Alien Clearing Management Fees</t>
  </si>
  <si>
    <t xml:space="preserve">SCRDUP10  Page 1  Printed on 20221124  14.21.27 By 5405               </t>
  </si>
  <si>
    <t>Water Services Infrastructure Grant</t>
  </si>
  <si>
    <t>Urban Settlements Development Grant</t>
  </si>
  <si>
    <t>Rural Road Asset Management Systems Grant</t>
  </si>
  <si>
    <t>Regional Bulk Infrastructure Grant</t>
  </si>
  <si>
    <t>Public Transport Network Grant</t>
  </si>
  <si>
    <t>Neighbourhood Development Partnership Grant</t>
  </si>
  <si>
    <t>Municipal Infrastructure Grant</t>
  </si>
  <si>
    <t>Municipal Emergency Housing Grant</t>
  </si>
  <si>
    <t>Municipal Disaster Response Grant</t>
  </si>
  <si>
    <t>Municipal Disaster Recovery Grant</t>
  </si>
  <si>
    <t>Metro Informal Settlements Partnership Grant</t>
  </si>
  <si>
    <t>Local Government Financial Management Grant</t>
  </si>
  <si>
    <t>Integrated Urban Development Grant</t>
  </si>
  <si>
    <t>Integrated National Electrification Programme Grant</t>
  </si>
  <si>
    <t>Infrastructure Skills Development Grant</t>
  </si>
  <si>
    <t>Energy Efficiency and Demand Side Management Grant</t>
  </si>
  <si>
    <t xml:space="preserve">SCRDUP10  Page 1  Printed on 20221124  14.32.08 By 5405               </t>
  </si>
  <si>
    <t>Revenue:Non-exchange Revenue:Transfers and Subsidies:Capital:Monetary Allocations:National Government:Water Services Infrastructure Grant</t>
  </si>
  <si>
    <t>Revenue:Non-exchange Revenue:Transfers and Subsidies:Capital:Monetary Allocations:National Government:Urban Settlements Development Grant</t>
  </si>
  <si>
    <t>Revenue:Non-exchange Revenue:Transfers and Subsidies:Capital:Monetary Allocations:National Government:Rural Road Asset Management Systems Grant</t>
  </si>
  <si>
    <t>Revenue:Non-exchange Revenue:Transfers and Subsidies:Capital:Monetary Allocations:National Government:Regional Bulk Infrastructure Grant</t>
  </si>
  <si>
    <t>Revenue:Non-exchange Revenue:Transfers and Subsidies:Capital:Monetary Allocations:National Government:Public Transport Network Grant</t>
  </si>
  <si>
    <t>Revenue:Non-exchange Revenue:Transfers and Subsidies:Capital:Monetary Allocations:National Government:Neighbourhood Development Partnership Grant</t>
  </si>
  <si>
    <t>Revenue:Non-exchange Revenue:Transfers and Subsidies:Capital:Monetary Allocations:National Government:Municipal Infrastructure Grant</t>
  </si>
  <si>
    <t>Revenue:Non-exchange Revenue:Transfers and Subsidies:Capital:Monetary Allocations:National Government:Municipal Emergency Housing Grant</t>
  </si>
  <si>
    <t>Revenue:Non-exchange Revenue:Transfers and Subsidies:Capital:Monetary Allocations:National Government:Municipal Disaster Response Grant</t>
  </si>
  <si>
    <t>Revenue:Non-exchange Revenue:Transfers and Subsidies:Capital:Monetary Allocations:National Government:Municipal Disaster Recovery Grant</t>
  </si>
  <si>
    <t>Revenue:Non-exchange Revenue:Transfers and Subsidies:Capital:Monetary Allocations:National Government:Metro Informal Settlements Partnership Grant</t>
  </si>
  <si>
    <t>Revenue:Non-exchange Revenue:Transfers and Subsidies:Capital:Monetary Allocations:National Government:Local Government Financial Management Grant</t>
  </si>
  <si>
    <t>Revenue:Non-exchange Revenue:Transfers and Subsidies:Capital:Monetary Allocations:National Government:Integrated Urban Development Grant</t>
  </si>
  <si>
    <t>Revenue:Non-exchange Revenue:Transfers and Subsidies:Capital:Monetary Allocations:National Government:Integrated National Electrification Programme Grant</t>
  </si>
  <si>
    <t>Revenue:Non-exchange Revenue:Transfers and Subsidies:Capital:Monetary Allocations:National Government:Infrastructure Skills Development Grant</t>
  </si>
  <si>
    <t>Revenue:Non-exchange Revenue:Transfers and Subsidies:Capital:Monetary Allocations:National Government:Energy Efficiency and Demand Side Management Grant</t>
  </si>
  <si>
    <t>Revenue:Discontinued Operations</t>
  </si>
  <si>
    <t>Discontinued Operations</t>
  </si>
  <si>
    <t>Item SCOA Account</t>
  </si>
  <si>
    <t xml:space="preserve">SCRDUP10  Page 1  Printed on 20221124  15.00.32 By 5405               </t>
  </si>
  <si>
    <t>Subtotal Employee Related Cost</t>
  </si>
  <si>
    <t>Voluntary Work</t>
  </si>
  <si>
    <t>Employee Related Cost</t>
  </si>
  <si>
    <t>Uniform/Special/Protective Clothing</t>
  </si>
  <si>
    <t>Unemployment Insurance  - Cost Capitalised to PPE (Credit Account)</t>
  </si>
  <si>
    <t>Unemployment Insurance</t>
  </si>
  <si>
    <t>Travel or Motor Vehicle:   Cost Capitalised to PPE (Credit Account)</t>
  </si>
  <si>
    <t>Travel or Motor Vehicle</t>
  </si>
  <si>
    <t>Tools Allowance</t>
  </si>
  <si>
    <t>Structured</t>
  </si>
  <si>
    <t>Standby Allowance</t>
  </si>
  <si>
    <t>Shift Additional Remuneration</t>
  </si>
  <si>
    <t>Scarcity:  Cost Capitalised to PPE (Credit Account)</t>
  </si>
  <si>
    <t>Scarcity Allowance</t>
  </si>
  <si>
    <t>Scarcity</t>
  </si>
  <si>
    <t>Rental Subsidy</t>
  </si>
  <si>
    <t>Pension - Cost Capitalised to PPE (Credit Account)</t>
  </si>
  <si>
    <t>Pension</t>
  </si>
  <si>
    <t>Past Service Cost</t>
  </si>
  <si>
    <t>Overtime</t>
  </si>
  <si>
    <t>Non-pensionable</t>
  </si>
  <si>
    <t>Non Structured</t>
  </si>
  <si>
    <t>Night Shift</t>
  </si>
  <si>
    <t>Medical</t>
  </si>
  <si>
    <t>Long Term Service Awards</t>
  </si>
  <si>
    <t>Long Service Award</t>
  </si>
  <si>
    <t>Lifeguard/Duty Squads</t>
  </si>
  <si>
    <t>Leave Pay:  Cost Capitalised to PPE (Credit Account)</t>
  </si>
  <si>
    <t>Leave Pay</t>
  </si>
  <si>
    <t>Leave Gratuity</t>
  </si>
  <si>
    <t>Laundry</t>
  </si>
  <si>
    <t>Interest Cost</t>
  </si>
  <si>
    <t>In-kind Benefits - Cost Capitalised to PPE (Credit Account)</t>
  </si>
  <si>
    <t>In-kind Benefits</t>
  </si>
  <si>
    <t>Housing Benefits:   Cost Capitalised to PPE (Credit Account)</t>
  </si>
  <si>
    <t>Housing Benefits</t>
  </si>
  <si>
    <t>Group Life Insurance - Cost Capitalised to PPE (Credit Account)</t>
  </si>
  <si>
    <t>Group Life Insurance</t>
  </si>
  <si>
    <t>Fire Brigade</t>
  </si>
  <si>
    <t>Expected return on Plan Assets/Reimbursement Rights</t>
  </si>
  <si>
    <t>Essential User</t>
  </si>
  <si>
    <t>Entertainment</t>
  </si>
  <si>
    <t>Effect of "asset recognition ceiling"</t>
  </si>
  <si>
    <t>Defined Contribution Fund Expenses</t>
  </si>
  <si>
    <t>Curtailment and Settlement</t>
  </si>
  <si>
    <t>Current Service Cost</t>
  </si>
  <si>
    <t>Cost Capitalised to PPE (Credit Account)</t>
  </si>
  <si>
    <t>Cellular and Telephone:   Cost Capitalised to PPE (Credit Account)</t>
  </si>
  <si>
    <t>Cellular and Telephone</t>
  </si>
  <si>
    <t>Bonuses - Cost Capitalised to PPE (Credit Account)</t>
  </si>
  <si>
    <t>Bonuses</t>
  </si>
  <si>
    <t>Bonus</t>
  </si>
  <si>
    <t>Basic Salary and Wages - Cost Capitalised to PPE (Credit Account)</t>
  </si>
  <si>
    <t>Basic Salary and Wages</t>
  </si>
  <si>
    <t>Basic Salary</t>
  </si>
  <si>
    <t>Bargaining Council</t>
  </si>
  <si>
    <t>Actuarial Gains and Losses</t>
  </si>
  <si>
    <t>Acting and Post Related Allowances</t>
  </si>
  <si>
    <t>Accommodation, Travel and Incidental</t>
  </si>
  <si>
    <t xml:space="preserve">SCRDUP10  Page 1  Printed on 20221124  15.15.21 By 5405               </t>
  </si>
  <si>
    <t>Subtotal Remuneration of Councillors</t>
  </si>
  <si>
    <t>Use of Personal Facilities</t>
  </si>
  <si>
    <t>Remuneration of Councillors</t>
  </si>
  <si>
    <t>Travelling Allowance</t>
  </si>
  <si>
    <t>Pension Fund Contributions</t>
  </si>
  <si>
    <t>Out of pocket Expenses</t>
  </si>
  <si>
    <t>Office-bearer Allowance</t>
  </si>
  <si>
    <t>Motor Vehicle Allowance</t>
  </si>
  <si>
    <t>Medical Aid Benefits</t>
  </si>
  <si>
    <t>Medial Aid Benefits</t>
  </si>
  <si>
    <t>Market Related Non-pensionable Allowance</t>
  </si>
  <si>
    <t>Housing Allowance</t>
  </si>
  <si>
    <t>Cell phone Allowance</t>
  </si>
  <si>
    <t>Cell Phone Allowance</t>
  </si>
  <si>
    <t xml:space="preserve">SCRDUP10  Page 1  Printed on 20221124  15.16.40 By 5405               </t>
  </si>
  <si>
    <t>Subtotal Depreciation and Amortisation</t>
  </si>
  <si>
    <t>Zoo, Marine and Non-biological Animals</t>
  </si>
  <si>
    <t>Depreciation and Amortisation</t>
  </si>
  <si>
    <t>Yards</t>
  </si>
  <si>
    <t>Workshops</t>
  </si>
  <si>
    <t>Works of Art</t>
  </si>
  <si>
    <t>Water Treatment Works</t>
  </si>
  <si>
    <t>Water Rights</t>
  </si>
  <si>
    <t>Waste Water Treatment Works</t>
  </si>
  <si>
    <t>Waste Transfer Stations</t>
  </si>
  <si>
    <t>Waste Separation Facilities</t>
  </si>
  <si>
    <t>Waste Processing Facilities</t>
  </si>
  <si>
    <t>Waste Drop-off Points</t>
  </si>
  <si>
    <t>Unspecified</t>
  </si>
  <si>
    <t>Unimproved Properties</t>
  </si>
  <si>
    <t>Training Centres</t>
  </si>
  <si>
    <t>Toilet Facilities</t>
  </si>
  <si>
    <t>Theatres</t>
  </si>
  <si>
    <t>Testing Stations</t>
  </si>
  <si>
    <t>Taxi Ranks/Bus Terminals</t>
  </si>
  <si>
    <t>Storm Water Conveyance</t>
  </si>
  <si>
    <t>Stores</t>
  </si>
  <si>
    <t>Stalls</t>
  </si>
  <si>
    <t>Staff Housing</t>
  </si>
  <si>
    <t>Solid Waste Licences</t>
  </si>
  <si>
    <t>Social Housing</t>
  </si>
  <si>
    <t>Servitudes</t>
  </si>
  <si>
    <t>Sand Pumps</t>
  </si>
  <si>
    <t>Road Structures</t>
  </si>
  <si>
    <t>Road Furniture</t>
  </si>
  <si>
    <t>Revetments</t>
  </si>
  <si>
    <t>Reticulation</t>
  </si>
  <si>
    <t>Reservoirs</t>
  </si>
  <si>
    <t>Rail Structures</t>
  </si>
  <si>
    <t>Rail Lines</t>
  </si>
  <si>
    <t>Rail Furniture</t>
  </si>
  <si>
    <t>Pump Stations</t>
  </si>
  <si>
    <t>Pump Station</t>
  </si>
  <si>
    <t>Public Open Space</t>
  </si>
  <si>
    <t>Public Ablution Facilities</t>
  </si>
  <si>
    <t>Promenades</t>
  </si>
  <si>
    <t>Power Plants</t>
  </si>
  <si>
    <t>Police</t>
  </si>
  <si>
    <t>Piers</t>
  </si>
  <si>
    <t>Pay/Enquiry Points</t>
  </si>
  <si>
    <t>Parks</t>
  </si>
  <si>
    <t>PRV Stations</t>
  </si>
  <si>
    <t>Outfall Sewers</t>
  </si>
  <si>
    <t>Outdoor Facilities</t>
  </si>
  <si>
    <t>Other Heritage</t>
  </si>
  <si>
    <t>Nature Reserves</t>
  </si>
  <si>
    <t>Museums</t>
  </si>
  <si>
    <t>Municipal Offices</t>
  </si>
  <si>
    <t>Markets</t>
  </si>
  <si>
    <t>Manufacturing Plant</t>
  </si>
  <si>
    <t>MV Switching Stations</t>
  </si>
  <si>
    <t>MV Substations</t>
  </si>
  <si>
    <t>MV Networks</t>
  </si>
  <si>
    <t>Load Settlement Software and Applications</t>
  </si>
  <si>
    <t>Landfill Sites</t>
  </si>
  <si>
    <t>Land</t>
  </si>
  <si>
    <t>Laboratories</t>
  </si>
  <si>
    <t>LV Networks</t>
  </si>
  <si>
    <t>Indoor Facilities</t>
  </si>
  <si>
    <t>Improved Properties</t>
  </si>
  <si>
    <t>Halls</t>
  </si>
  <si>
    <t>HV Transmission Conductors</t>
  </si>
  <si>
    <t>HV Switching Station</t>
  </si>
  <si>
    <t>HV Substations</t>
  </si>
  <si>
    <t>Galleries</t>
  </si>
  <si>
    <t>Fire/Ambulance Stations</t>
  </si>
  <si>
    <t>Electricity Generating Facilities</t>
  </si>
  <si>
    <t>Effluent Licences</t>
  </si>
  <si>
    <t>Drainage Collection</t>
  </si>
  <si>
    <t>Distribution Points</t>
  </si>
  <si>
    <t>Distribution Layers</t>
  </si>
  <si>
    <t>Distribution</t>
  </si>
  <si>
    <t>Depots</t>
  </si>
  <si>
    <t>Data Centres</t>
  </si>
  <si>
    <t>Dams and Weirs</t>
  </si>
  <si>
    <t>Cr?ches</t>
  </si>
  <si>
    <t>Core Layers</t>
  </si>
  <si>
    <t>Computer Software and Applications</t>
  </si>
  <si>
    <t>Clinics/Care Centres</t>
  </si>
  <si>
    <t>Centres</t>
  </si>
  <si>
    <t>Cemeteries/Crematoria</t>
  </si>
  <si>
    <t>Capital Spares</t>
  </si>
  <si>
    <t>Bulk Mains</t>
  </si>
  <si>
    <t>Building Plan Offices</t>
  </si>
  <si>
    <t>Boreholes</t>
  </si>
  <si>
    <t>Biological or Cultivated Assets</t>
  </si>
  <si>
    <t>Attenuation</t>
  </si>
  <si>
    <t>Airports</t>
  </si>
  <si>
    <t>Abattoirs</t>
  </si>
  <si>
    <t xml:space="preserve">SCRDUP10  Page 1  Printed on 20221124  15.17.54 By 5405               </t>
  </si>
  <si>
    <t>Subtotal Interest, Dividends and Rent on Land</t>
  </si>
  <si>
    <t>Transfers and Subsidies Payable</t>
  </si>
  <si>
    <t>Interest, Dividends and Rent on Land</t>
  </si>
  <si>
    <t>Securities</t>
  </si>
  <si>
    <t>Rent on Land</t>
  </si>
  <si>
    <t>Overpayments of Interest due to Queries Resolved</t>
  </si>
  <si>
    <t>Overdue Accounts</t>
  </si>
  <si>
    <t>Non-marketable Bonds</t>
  </si>
  <si>
    <t>Marketable Bonds</t>
  </si>
  <si>
    <t>Long Service Awards</t>
  </si>
  <si>
    <t>Local Registered Stock</t>
  </si>
  <si>
    <t>Interest costs non-current Provisions</t>
  </si>
  <si>
    <t>Government Loans</t>
  </si>
  <si>
    <t>Finance Leases</t>
  </si>
  <si>
    <t>Dividends Paid</t>
  </si>
  <si>
    <t>Discounting of Financial Instruments</t>
  </si>
  <si>
    <t>Derivative Financial Liability</t>
  </si>
  <si>
    <t>Bankers Acceptance Certificate</t>
  </si>
  <si>
    <t>Bank Overdraft</t>
  </si>
  <si>
    <t>Arrears Salaries</t>
  </si>
  <si>
    <t>Annuity Loans</t>
  </si>
  <si>
    <t xml:space="preserve">SCRDUP10  Page 1  Printed on 20221124  15.18.46 By 5405               </t>
  </si>
  <si>
    <t>Subtotal Bulk Purchases</t>
  </si>
  <si>
    <t>Bulk Purchases</t>
  </si>
  <si>
    <t>Self Generation</t>
  </si>
  <si>
    <t>Renewable, Cogen, etc</t>
  </si>
  <si>
    <t>Green Charges</t>
  </si>
  <si>
    <t>ESKOM</t>
  </si>
  <si>
    <t xml:space="preserve">SCRDUP10  Page 1  Printed on 20221124  15.19.50 By 5405               </t>
  </si>
  <si>
    <t>Subtotal Inventory Consumed</t>
  </si>
  <si>
    <t>Zero Rated</t>
  </si>
  <si>
    <t>Inventory Consumed</t>
  </si>
  <si>
    <t>Standard Rated</t>
  </si>
  <si>
    <t>Materials and Supplies</t>
  </si>
  <si>
    <t>Housing Stock</t>
  </si>
  <si>
    <t>Finished Goods</t>
  </si>
  <si>
    <t>Capitalisation of inventory consumed</t>
  </si>
  <si>
    <t>Agricultural</t>
  </si>
  <si>
    <t xml:space="preserve">SCRDUP10  Page 1  Printed on 20221124  15.20.36 By 5405               </t>
  </si>
  <si>
    <t>Subtotal Contracted Services</t>
  </si>
  <si>
    <t>Water Takers</t>
  </si>
  <si>
    <t>Contracted Services</t>
  </si>
  <si>
    <t>Veterinary Services</t>
  </si>
  <si>
    <t>Valuer and Assessors</t>
  </si>
  <si>
    <t>Valuer</t>
  </si>
  <si>
    <t>Transportation</t>
  </si>
  <si>
    <t>Transport Services</t>
  </si>
  <si>
    <t>Translators, Scribes and Editors</t>
  </si>
  <si>
    <t>Traffic and Street Lights</t>
  </si>
  <si>
    <t>Traffic Management</t>
  </si>
  <si>
    <t>Tracing Agents and Debt Collectors</t>
  </si>
  <si>
    <t>Town Planner</t>
  </si>
  <si>
    <t>Swimming Supervision</t>
  </si>
  <si>
    <t>Structural</t>
  </si>
  <si>
    <t>Stream Cleaning and Ditching</t>
  </si>
  <si>
    <t>Stage and Sound Crew</t>
  </si>
  <si>
    <t>Sports and Recreation</t>
  </si>
  <si>
    <t>Shark Nets</t>
  </si>
  <si>
    <t>Sewerage Services</t>
  </si>
  <si>
    <t>Sewer</t>
  </si>
  <si>
    <t>Security Services</t>
  </si>
  <si>
    <t>Safeguard and Security</t>
  </si>
  <si>
    <t>Restricted Water Flow</t>
  </si>
  <si>
    <t>Researcher</t>
  </si>
  <si>
    <t>Research and Advisory</t>
  </si>
  <si>
    <t>Removal of Structures and Illegal Signs</t>
  </si>
  <si>
    <t>Removal of Hazardous Waste</t>
  </si>
  <si>
    <t>Relief Drivers</t>
  </si>
  <si>
    <t>Reliability Charges</t>
  </si>
  <si>
    <t>Quality Control</t>
  </si>
  <si>
    <t>Qualification Verification</t>
  </si>
  <si>
    <t>Project Management</t>
  </si>
  <si>
    <t>Professional Staff</t>
  </si>
  <si>
    <t>Printing Services</t>
  </si>
  <si>
    <t>Preservation/Restoration/Dismantling/Cleaning Services</t>
  </si>
  <si>
    <t>Prepaid Water Vendors</t>
  </si>
  <si>
    <t>Prepaid Electricity Vendors</t>
  </si>
  <si>
    <t>Post Mortem</t>
  </si>
  <si>
    <t>Plants, Flowers and Other Decorations</t>
  </si>
  <si>
    <t>Photographer</t>
  </si>
  <si>
    <t>Pest Control and Fumigation</t>
  </si>
  <si>
    <t>Personnel and Labour</t>
  </si>
  <si>
    <t>Organisational</t>
  </si>
  <si>
    <t>Organic and Building Refuse Removal</t>
  </si>
  <si>
    <t>Occupational Health and Safety</t>
  </si>
  <si>
    <t>Mint of Decorations</t>
  </si>
  <si>
    <t>Mining</t>
  </si>
  <si>
    <t>Mini Dumping Sites</t>
  </si>
  <si>
    <t>Meter Management</t>
  </si>
  <si>
    <t>Medical Waste Removal</t>
  </si>
  <si>
    <t>Medical Services [Medical Health Services &amp; Support]</t>
  </si>
  <si>
    <t>Medical Services</t>
  </si>
  <si>
    <t>Medical Examinations</t>
  </si>
  <si>
    <t>Mechanical</t>
  </si>
  <si>
    <t>Management of Informal Settlements</t>
  </si>
  <si>
    <t>Maintenance of Unspecified Assets</t>
  </si>
  <si>
    <t>Maintenance of Equipment</t>
  </si>
  <si>
    <t>Maintenance of Buildings and Facilities</t>
  </si>
  <si>
    <t>Litter Picking and Street Cleaning</t>
  </si>
  <si>
    <t>Legal Advice and Litigation</t>
  </si>
  <si>
    <t>Landscape Designer</t>
  </si>
  <si>
    <t>Land and Quantity Surveyors</t>
  </si>
  <si>
    <t>Issue of Summons</t>
  </si>
  <si>
    <t>Internal Auditors</t>
  </si>
  <si>
    <t>Interior Decorator</t>
  </si>
  <si>
    <t>Inspection Fees</t>
  </si>
  <si>
    <t>Industrial</t>
  </si>
  <si>
    <t>Illegal Dumping</t>
  </si>
  <si>
    <t>Hygiene Services</t>
  </si>
  <si>
    <t>Human Resources</t>
  </si>
  <si>
    <t>Haulage</t>
  </si>
  <si>
    <t>Graphic Designers</t>
  </si>
  <si>
    <t>Grading of Sport Fields</t>
  </si>
  <si>
    <t>Geologist</t>
  </si>
  <si>
    <t>Geoinformatic Services</t>
  </si>
  <si>
    <t>Geodetic, Control and Surveys</t>
  </si>
  <si>
    <t>Gas</t>
  </si>
  <si>
    <t>Gardening Services</t>
  </si>
  <si>
    <t>Forestry</t>
  </si>
  <si>
    <t>Forensic Investigators</t>
  </si>
  <si>
    <t>Food</t>
  </si>
  <si>
    <t>First Aid</t>
  </si>
  <si>
    <t>Fire Services</t>
  </si>
  <si>
    <t>Fire Protection</t>
  </si>
  <si>
    <t>Exhibit Installations</t>
  </si>
  <si>
    <t>Event Promoters</t>
  </si>
  <si>
    <t>Employee Wellness</t>
  </si>
  <si>
    <t>Electrical</t>
  </si>
  <si>
    <t>Ecological</t>
  </si>
  <si>
    <t>Drivers Licence Cards</t>
  </si>
  <si>
    <t>Credit Rating Agencies</t>
  </si>
  <si>
    <t>Communications</t>
  </si>
  <si>
    <t>Commissions and Committees</t>
  </si>
  <si>
    <t>Collection</t>
  </si>
  <si>
    <t>Clearing and Grass Cutting Services</t>
  </si>
  <si>
    <t>Cleaning Services</t>
  </si>
  <si>
    <t>Civil</t>
  </si>
  <si>
    <t>Chipping</t>
  </si>
  <si>
    <t>Chemical</t>
  </si>
  <si>
    <t>Catering Services</t>
  </si>
  <si>
    <t>Call Centre</t>
  </si>
  <si>
    <t>Business and Financial Management</t>
  </si>
  <si>
    <t>Burial Services</t>
  </si>
  <si>
    <t>Bottling and Packaging</t>
  </si>
  <si>
    <t>Bore Waterhole Drilling</t>
  </si>
  <si>
    <t>Board Member</t>
  </si>
  <si>
    <t>Audit Committee</t>
  </si>
  <si>
    <t>Audio-visual Services</t>
  </si>
  <si>
    <t>Auctioneers</t>
  </si>
  <si>
    <t>Artists and Performers</t>
  </si>
  <si>
    <t>Architectural</t>
  </si>
  <si>
    <t>Animal Care</t>
  </si>
  <si>
    <t>Alien Vegetation Control</t>
  </si>
  <si>
    <t>Air Traffic and Navigation</t>
  </si>
  <si>
    <t>Air Pollution</t>
  </si>
  <si>
    <t>Agriculture</t>
  </si>
  <si>
    <t>Aeronautical</t>
  </si>
  <si>
    <t>Aerial Surveillance</t>
  </si>
  <si>
    <t>Aerial Photography</t>
  </si>
  <si>
    <t>Administrative and Support Staff</t>
  </si>
  <si>
    <t>Actuaries</t>
  </si>
  <si>
    <t>Accounting and Auditing</t>
  </si>
  <si>
    <t xml:space="preserve">SCRDUP10  Page 1  Printed on 20221124  15.22.13 By 5405               </t>
  </si>
  <si>
    <t>Subtotal Transfers and Subsidies</t>
  </si>
  <si>
    <t>eThekwini Maritime Cluster</t>
  </si>
  <si>
    <t>Transfers and Subsidies</t>
  </si>
  <si>
    <t>Western Cape Nature Conservation Board</t>
  </si>
  <si>
    <t>War Veterans</t>
  </si>
  <si>
    <t>Use - It</t>
  </si>
  <si>
    <t>University of KwaZulu-Natal</t>
  </si>
  <si>
    <t>Umlazi CTO</t>
  </si>
  <si>
    <t>Umhlanga CTO</t>
  </si>
  <si>
    <t>Tourism</t>
  </si>
  <si>
    <t>Taxi Council</t>
  </si>
  <si>
    <t>Sustainable Economical Opportunity</t>
  </si>
  <si>
    <t>State Information Technology Agency (SITA)</t>
  </si>
  <si>
    <t>St Helena Bay Water Quality Trust</t>
  </si>
  <si>
    <t>Sporting Bodies - Rent</t>
  </si>
  <si>
    <t>Sport and Recreational Events</t>
  </si>
  <si>
    <t>Sport Councils</t>
  </si>
  <si>
    <t>Sport Council</t>
  </si>
  <si>
    <t>Specify (Add grant description)</t>
  </si>
  <si>
    <t>South Durban (Sodurba) CTO</t>
  </si>
  <si>
    <t>South African National Aids Council</t>
  </si>
  <si>
    <t>South Africa Transplant Sports Association (SATSA)</t>
  </si>
  <si>
    <t>South Africa Local Government Association (SALGA)</t>
  </si>
  <si>
    <t>South Africa Bureau of Standards (SABS)</t>
  </si>
  <si>
    <t>Social Relief</t>
  </si>
  <si>
    <t>Smart exchange</t>
  </si>
  <si>
    <t>Small Enterprise Development Agency</t>
  </si>
  <si>
    <t>Skill Development and Training</t>
  </si>
  <si>
    <t>Severance Package</t>
  </si>
  <si>
    <t>Section 20 Schools</t>
  </si>
  <si>
    <t>School Support (Other Educational Institutions)</t>
  </si>
  <si>
    <t>School Support</t>
  </si>
  <si>
    <t>Scholar Patrol Insurance</t>
  </si>
  <si>
    <t>Sapphire Coast CTO</t>
  </si>
  <si>
    <t>SPCA</t>
  </si>
  <si>
    <t>SEDA eThekwini</t>
  </si>
  <si>
    <t>SEDA Constructions</t>
  </si>
  <si>
    <t>SEDA - Trade Point</t>
  </si>
  <si>
    <t>Rural Livelihoods</t>
  </si>
  <si>
    <t>Regional Tourism</t>
  </si>
  <si>
    <t>Railway Safety Regulator</t>
  </si>
  <si>
    <t>Project Linked Support (Housing)</t>
  </si>
  <si>
    <t>Production</t>
  </si>
  <si>
    <t>Product</t>
  </si>
  <si>
    <t>Poverty Relief</t>
  </si>
  <si>
    <t>Post Retirement Benefit</t>
  </si>
  <si>
    <t>Port Own Marine Authority</t>
  </si>
  <si>
    <t>Political Parties</t>
  </si>
  <si>
    <t>Point Precinct Trust</t>
  </si>
  <si>
    <t>Philharmonic Orchestra KwaZulu Natal</t>
  </si>
  <si>
    <t>Peoples Housing Process (Housing)</t>
  </si>
  <si>
    <t>Payment of Social Security</t>
  </si>
  <si>
    <t>Old Age Homes</t>
  </si>
  <si>
    <t>Old Age Grant</t>
  </si>
  <si>
    <t>Office of Health Standard Compliance</t>
  </si>
  <si>
    <t>Northern Cape Tourism Authority</t>
  </si>
  <si>
    <t>Northern Cape Economic  Development Agency</t>
  </si>
  <si>
    <t>North West Provincial Arts and Culture Council</t>
  </si>
  <si>
    <t>Non-statutory Forces</t>
  </si>
  <si>
    <t>Non-Grid Households</t>
  </si>
  <si>
    <t>National Sea Rescue Institute</t>
  </si>
  <si>
    <t>Municipal Entities</t>
  </si>
  <si>
    <t>Mayors' Charity Fund</t>
  </si>
  <si>
    <t>Mangosuthu University of Technology</t>
  </si>
  <si>
    <t>Local Tourism Boards</t>
  </si>
  <si>
    <t>Library Donations</t>
  </si>
  <si>
    <t>Learning, Training Support Material</t>
  </si>
  <si>
    <t>KwazuluNatal Tourism Authority</t>
  </si>
  <si>
    <t>KZN Sharks (Pty) Ltd</t>
  </si>
  <si>
    <t>KZN Frasha Association (Recycling Project)</t>
  </si>
  <si>
    <t>KZN Clothing Textile</t>
  </si>
  <si>
    <t>Injury on Duty</t>
  </si>
  <si>
    <t>Inanda CTO</t>
  </si>
  <si>
    <t>Improve Food Production and Security</t>
  </si>
  <si>
    <t>Implementation of Comprehensive Rural Development Programme</t>
  </si>
  <si>
    <t>Higher Education SA (HESA)</t>
  </si>
  <si>
    <t>Higher Education SA  (HESA)</t>
  </si>
  <si>
    <t>Green Corridor NPC</t>
  </si>
  <si>
    <t>Grant In Aid</t>
  </si>
  <si>
    <t>Gold Circle (Pty) Ltd</t>
  </si>
  <si>
    <t>Free State Development Corporation</t>
  </si>
  <si>
    <t>Farmer Support Households (Cash)</t>
  </si>
  <si>
    <t>FPA (Fire Protection Association)</t>
  </si>
  <si>
    <t>Energy and Water Sector SETA</t>
  </si>
  <si>
    <t>Emergency Housing Assistance</t>
  </si>
  <si>
    <t>Electricity Communications Sec (Pty)Ltd</t>
  </si>
  <si>
    <t>Education, Training and Development Practices SETA</t>
  </si>
  <si>
    <t>Eastern Cape Park and Tourism Board</t>
  </si>
  <si>
    <t>Durban West CTO</t>
  </si>
  <si>
    <t>Durban University of Technology</t>
  </si>
  <si>
    <t>Durban Film art</t>
  </si>
  <si>
    <t>Durban Chemicals Cluster</t>
  </si>
  <si>
    <t>Durban Central CTO</t>
  </si>
  <si>
    <t>Durban Automotive Cluster</t>
  </si>
  <si>
    <t>Discount Benefit Scheme (Housing)</t>
  </si>
  <si>
    <t>Disaster Management Fund</t>
  </si>
  <si>
    <t>Disability Grant</t>
  </si>
  <si>
    <t>Creative Events</t>
  </si>
  <si>
    <t>Constituency Allowance (Pole Parties)</t>
  </si>
  <si>
    <t>Compensation Commissioner (Compensation Fund)</t>
  </si>
  <si>
    <t>Clothing Provided</t>
  </si>
  <si>
    <t>Clermont CTO</t>
  </si>
  <si>
    <t>Child Supp Grant</t>
  </si>
  <si>
    <t>Centre for Creative Arts</t>
  </si>
  <si>
    <t>Care Dependency</t>
  </si>
  <si>
    <t>Cape Winelands Biosphere Reserve</t>
  </si>
  <si>
    <t>CID: Central</t>
  </si>
  <si>
    <t>Business Arts South Africa</t>
  </si>
  <si>
    <t>Bursaries (Non-Employee)</t>
  </si>
  <si>
    <t>Buildings and Construction</t>
  </si>
  <si>
    <t>Boland Rugby</t>
  </si>
  <si>
    <t>Bergrivier Estuary Management Forum</t>
  </si>
  <si>
    <t>Bergrivier Canoe Marathon</t>
  </si>
  <si>
    <t>Auditor-General</t>
  </si>
  <si>
    <t>Arbitration awards</t>
  </si>
  <si>
    <t>Animal Welfare</t>
  </si>
  <si>
    <t>1000 Hills CTO</t>
  </si>
  <si>
    <t xml:space="preserve">SCRDUP10  Page 1  Printed on 20221124  15.26.42 By 5405               </t>
  </si>
  <si>
    <t>Subtotal Surplus / Deficit</t>
  </si>
  <si>
    <t>Transfer to Accumulated Surplus</t>
  </si>
  <si>
    <t>Surplus / Deficit</t>
  </si>
  <si>
    <t>Transfer from Accumulated Surplus</t>
  </si>
  <si>
    <t>Statutory Payments other than Income Taxes</t>
  </si>
  <si>
    <t>Share of Surplus/Deficit attributable to Minorities</t>
  </si>
  <si>
    <t>Subtotal Operational Cost</t>
  </si>
  <si>
    <t>Workmen's Compensation Fund</t>
  </si>
  <si>
    <t>Operational Cost</t>
  </si>
  <si>
    <t>Witness Fees</t>
  </si>
  <si>
    <t>Wireless Network</t>
  </si>
  <si>
    <t>Wet Fuel</t>
  </si>
  <si>
    <t>Water Transport</t>
  </si>
  <si>
    <t>Warrantees and Guarantees</t>
  </si>
  <si>
    <t>Ward Committees</t>
  </si>
  <si>
    <t>Vehicle Tracking</t>
  </si>
  <si>
    <t>Uniform and Protective Clothing</t>
  </si>
  <si>
    <t>Travel Agency and Visa's</t>
  </si>
  <si>
    <t>Total for All Other Councillors</t>
  </si>
  <si>
    <t>Toll Gate Fees</t>
  </si>
  <si>
    <t>Third Party Vendors</t>
  </si>
  <si>
    <t>Third Parties</t>
  </si>
  <si>
    <t>Tenders</t>
  </si>
  <si>
    <t>Telephone, Fax, Telegraph and Telex</t>
  </si>
  <si>
    <t>Telephone Installation</t>
  </si>
  <si>
    <t>Telemetric Systems</t>
  </si>
  <si>
    <t>Taking over Contractual Obligations</t>
  </si>
  <si>
    <t>System Development</t>
  </si>
  <si>
    <t>System Adviser</t>
  </si>
  <si>
    <t>System Access and Information Fees</t>
  </si>
  <si>
    <t>Supplier Development Programme</t>
  </si>
  <si>
    <t>Storage of Files (Archiving)</t>
  </si>
  <si>
    <t>Storage of Assets and Goods</t>
  </si>
  <si>
    <t>Staff Recruitment</t>
  </si>
  <si>
    <t>Specialised Computer Service</t>
  </si>
  <si>
    <t>Speaker</t>
  </si>
  <si>
    <t>Software Licences</t>
  </si>
  <si>
    <t>Skills Development Fund Levy</t>
  </si>
  <si>
    <t>Signs</t>
  </si>
  <si>
    <t>Signage</t>
  </si>
  <si>
    <t>Servitudes and Land Surveys</t>
  </si>
  <si>
    <t>Senior Management</t>
  </si>
  <si>
    <t>Section 79 committee chairperson</t>
  </si>
  <si>
    <t>Seating Allowance for Traditional Leaders</t>
  </si>
  <si>
    <t>Search Fees</t>
  </si>
  <si>
    <t>Satellite Signals</t>
  </si>
  <si>
    <t>Samples and Specimens</t>
  </si>
  <si>
    <t>SMS Bulk Message Service</t>
  </si>
  <si>
    <t>Road Worthy Test</t>
  </si>
  <si>
    <t>Road Transport</t>
  </si>
  <si>
    <t>Road Traffic and Other Fines</t>
  </si>
  <si>
    <t>Risk Management Programs</t>
  </si>
  <si>
    <t>Rewards Incentives</t>
  </si>
  <si>
    <t>Resettlement Cost</t>
  </si>
  <si>
    <t>Repayment of Forfeited Deposits</t>
  </si>
  <si>
    <t>Rent Private Bag and Postal Box</t>
  </si>
  <si>
    <t>Remuneration to Section 79 Committee Members</t>
  </si>
  <si>
    <t>Remote Server Access</t>
  </si>
  <si>
    <t>Recovery Centre Hosting Charges</t>
  </si>
  <si>
    <t>Railway Transport</t>
  </si>
  <si>
    <t>Radio and TV Transmissions</t>
  </si>
  <si>
    <t>Professional and Regulatory Bodies</t>
  </si>
  <si>
    <t>Professional Bodies, Membership and Subscription</t>
  </si>
  <si>
    <t>Printing, Publications and Books</t>
  </si>
  <si>
    <t>Prepaid Electricity</t>
  </si>
  <si>
    <t>Premiums</t>
  </si>
  <si>
    <t>Postage/Stamps/Franking Machines</t>
  </si>
  <si>
    <t>Personnel Agency Fees [Personnel Recruitment Costs]</t>
  </si>
  <si>
    <t>Permits</t>
  </si>
  <si>
    <t>Performing Arts</t>
  </si>
  <si>
    <t>Patients and Corpse</t>
  </si>
  <si>
    <t>Parking Fees</t>
  </si>
  <si>
    <t>Own Transport</t>
  </si>
  <si>
    <t>Other Transport Providers</t>
  </si>
  <si>
    <t>Other Transport Provider</t>
  </si>
  <si>
    <t>Office Decorations</t>
  </si>
  <si>
    <t>Non-specific</t>
  </si>
  <si>
    <t>Non-employees</t>
  </si>
  <si>
    <t>Network Extensions</t>
  </si>
  <si>
    <t>Municipal Services</t>
  </si>
  <si>
    <t>Municipal Newsletters</t>
  </si>
  <si>
    <t>Municipal Activities</t>
  </si>
  <si>
    <t>Motor Vehicle Licence and Registrations</t>
  </si>
  <si>
    <t>Management Fee</t>
  </si>
  <si>
    <t>Mainframe Time</t>
  </si>
  <si>
    <t>Long and Short Term Loans and Borrowings</t>
  </si>
  <si>
    <t>Liquor Licences (entities)</t>
  </si>
  <si>
    <t>Licences (Radio and Television)</t>
  </si>
  <si>
    <t>Licence Agency Fees</t>
  </si>
  <si>
    <t>Levies Paid - Water Resource Management Charges</t>
  </si>
  <si>
    <t>Lease Payments</t>
  </si>
  <si>
    <t>Learnerships and Internships</t>
  </si>
  <si>
    <t>Laundry Services</t>
  </si>
  <si>
    <t>Land Alienation Costs</t>
  </si>
  <si>
    <t>Investments</t>
  </si>
  <si>
    <t>Internet Charge</t>
  </si>
  <si>
    <t>International</t>
  </si>
  <si>
    <t>Intercompany/Parent-subsidiary Transactions</t>
  </si>
  <si>
    <t>Insurance Claims</t>
  </si>
  <si>
    <t>Insurance Brokers Fees</t>
  </si>
  <si>
    <t>Insurance Aggregation</t>
  </si>
  <si>
    <t>Information Services</t>
  </si>
  <si>
    <t>Indigent Relief</t>
  </si>
  <si>
    <t>Incidental Cost</t>
  </si>
  <si>
    <t>Honoraria (Voluntarily Workers)</t>
  </si>
  <si>
    <t>Hire Charges</t>
  </si>
  <si>
    <t>Gifts and Promotional Items</t>
  </si>
  <si>
    <t>GPS Licence Fees</t>
  </si>
  <si>
    <t>Funerals</t>
  </si>
  <si>
    <t>Full Time Union Representative</t>
  </si>
  <si>
    <t>Freight Services</t>
  </si>
  <si>
    <t>Food and Beverage (Served)</t>
  </si>
  <si>
    <t>Food and Beverage</t>
  </si>
  <si>
    <t>Fleet and Other Credit/Debit Cards</t>
  </si>
  <si>
    <t>Firearm Handling Fees</t>
  </si>
  <si>
    <t>External Audit Fees</t>
  </si>
  <si>
    <t>Executive Mayor</t>
  </si>
  <si>
    <t>Executive Committee</t>
  </si>
  <si>
    <t>Excess Payments</t>
  </si>
  <si>
    <t>Events</t>
  </si>
  <si>
    <t>Eskom Connection Fees</t>
  </si>
  <si>
    <t>Environmental Levy</t>
  </si>
  <si>
    <t>Entrance Fees</t>
  </si>
  <si>
    <t>Electricity Compliance Certificate</t>
  </si>
  <si>
    <t>Dumping Fees (District Council)</t>
  </si>
  <si>
    <t>Drivers Licences and Permits</t>
  </si>
  <si>
    <t>Deputy Executive Mayor</t>
  </si>
  <si>
    <t>Deeds</t>
  </si>
  <si>
    <t>Data Lines</t>
  </si>
  <si>
    <t>Daily Allowance</t>
  </si>
  <si>
    <t>Customer/Client Information</t>
  </si>
  <si>
    <t>Custom Duties</t>
  </si>
  <si>
    <t>Courier and Delivery Services</t>
  </si>
  <si>
    <t>Cost relating to the Sale of Houses</t>
  </si>
  <si>
    <t>Corporate and Municipal Activities</t>
  </si>
  <si>
    <t>Copy Right Fees</t>
  </si>
  <si>
    <t>Claims paid to Third Parties</t>
  </si>
  <si>
    <t>Chief  Whip</t>
  </si>
  <si>
    <t>Cellular Expenditure</t>
  </si>
  <si>
    <t>Cash Discount</t>
  </si>
  <si>
    <t>Car Valet and Washing Services</t>
  </si>
  <si>
    <t>Car Rental</t>
  </si>
  <si>
    <t>Bursaries (Non-employees)</t>
  </si>
  <si>
    <t>Bursaries (Employees)</t>
  </si>
  <si>
    <t>Brokers Fees</t>
  </si>
  <si>
    <t>Breach of Contract</t>
  </si>
  <si>
    <t>Bond Issue Amortisation Costs</t>
  </si>
  <si>
    <t>Auctions</t>
  </si>
  <si>
    <t>Atmospheric Emission Licence</t>
  </si>
  <si>
    <t>Assets less than the Capitalisation Threshold</t>
  </si>
  <si>
    <t>Alien Vegetation</t>
  </si>
  <si>
    <t>Air Transport</t>
  </si>
  <si>
    <t>Achievements and Awards</t>
  </si>
  <si>
    <t>Accommodation</t>
  </si>
  <si>
    <t>Subtotal Operating Leases</t>
  </si>
  <si>
    <t>Operating Leases</t>
  </si>
  <si>
    <t>Water Supply</t>
  </si>
  <si>
    <t>Storm water Infrastructure</t>
  </si>
  <si>
    <t>Solid Waste Disposal</t>
  </si>
  <si>
    <t>Sanitation Infrastructure</t>
  </si>
  <si>
    <t>Investment Properties</t>
  </si>
  <si>
    <t>Intangible Assets</t>
  </si>
  <si>
    <t>Biological Assets</t>
  </si>
  <si>
    <t>Continuing Operations</t>
  </si>
  <si>
    <t>Income Tax</t>
  </si>
  <si>
    <t>Default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</si>
</sst>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- &quot;?_);_(@_)"/>
    <numFmt numFmtId="166" formatCode="##,##0.000;\-##,##0.000;"/>
    <numFmt numFmtId="167" formatCode="##,##0.000;\-##,##0.000;##,##0.000;@&quot;-&quot;"/>
  </numFmts>
  <fonts count="14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FFFFFF"/>
      <name val="ARIAL"/>
    </font>
    <font>
      <sz val="8"/>
      <color rgb="FFFFFFFF"/>
      <name val="ARIAL"/>
    </font>
    <font>
      <b/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8996A0"/>
      </patternFill>
    </fill>
    <fill>
      <patternFill patternType="solid">
        <fgColor rgb="FFE3AD53"/>
      </patternFill>
    </fill>
    <fill>
      <patternFill patternType="solid">
        <fgColor rgb="FFFFFFFF"/>
      </patternFill>
    </fill>
    <fill>
      <patternFill patternType="solid">
        <fgColor rgb="FFF5B65D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ck">
        <color rgb="FFFFFFFF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7" fillId="0" borderId="0" xfId="0" applyFont="1"/>
    <xf numFmtId="0" fontId="5" fillId="0" borderId="0" xfId="0" applyFont="1"/>
    <xf numFmtId="0" fontId="8" fillId="0" borderId="0" xfId="0" applyFont="1"/>
    <xf numFmtId="165" fontId="5" fillId="0" borderId="16" xfId="0" applyNumberFormat="1" applyFont="1" applyBorder="1"/>
    <xf numFmtId="165" fontId="5" fillId="0" borderId="17" xfId="0" applyNumberFormat="1" applyFont="1" applyBorder="1"/>
    <xf numFmtId="165" fontId="5" fillId="0" borderId="18" xfId="0" applyNumberFormat="1" applyFont="1" applyBorder="1"/>
    <xf numFmtId="165" fontId="5" fillId="0" borderId="19" xfId="0" applyNumberFormat="1" applyFont="1" applyBorder="1"/>
    <xf numFmtId="165" fontId="5" fillId="0" borderId="0" xfId="0" applyNumberFormat="1" applyFont="1"/>
    <xf numFmtId="165" fontId="5" fillId="0" borderId="20" xfId="0" applyNumberFormat="1" applyFont="1" applyBorder="1"/>
    <xf numFmtId="165" fontId="5" fillId="0" borderId="22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/>
    <xf numFmtId="0" fontId="5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 indent="1"/>
    </xf>
    <xf numFmtId="0" fontId="5" fillId="0" borderId="16" xfId="0" applyFont="1" applyBorder="1" applyAlignment="1">
      <alignment horizontal="center"/>
    </xf>
    <xf numFmtId="165" fontId="5" fillId="0" borderId="21" xfId="0" applyNumberFormat="1" applyFont="1" applyBorder="1"/>
    <xf numFmtId="165" fontId="5" fillId="0" borderId="23" xfId="0" applyNumberFormat="1" applyFont="1" applyBorder="1"/>
    <xf numFmtId="0" fontId="3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center" vertical="top"/>
    </xf>
    <xf numFmtId="165" fontId="3" fillId="0" borderId="25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5" fontId="3" fillId="0" borderId="27" xfId="0" applyNumberFormat="1" applyFont="1" applyBorder="1" applyAlignment="1">
      <alignment vertical="top"/>
    </xf>
    <xf numFmtId="165" fontId="3" fillId="0" borderId="28" xfId="0" applyNumberFormat="1" applyFont="1" applyBorder="1" applyAlignment="1">
      <alignment vertical="top"/>
    </xf>
    <xf numFmtId="165" fontId="3" fillId="0" borderId="29" xfId="0" applyNumberFormat="1" applyFont="1" applyBorder="1" applyAlignment="1">
      <alignment vertical="top"/>
    </xf>
    <xf numFmtId="165" fontId="3" fillId="0" borderId="30" xfId="0" applyNumberFormat="1" applyFont="1" applyBorder="1" applyAlignment="1">
      <alignment vertical="top"/>
    </xf>
    <xf numFmtId="0" fontId="5" fillId="0" borderId="11" xfId="0" applyFont="1" applyBorder="1"/>
    <xf numFmtId="0" fontId="6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5" fontId="3" fillId="0" borderId="31" xfId="0" applyNumberFormat="1" applyFont="1" applyBorder="1"/>
    <xf numFmtId="165" fontId="3" fillId="0" borderId="32" xfId="0" applyNumberFormat="1" applyFont="1" applyBorder="1"/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0" fontId="3" fillId="0" borderId="11" xfId="0" applyFont="1" applyBorder="1"/>
    <xf numFmtId="165" fontId="3" fillId="0" borderId="16" xfId="0" applyNumberFormat="1" applyFont="1" applyBorder="1"/>
    <xf numFmtId="165" fontId="3" fillId="0" borderId="19" xfId="0" applyNumberFormat="1" applyFont="1" applyBorder="1"/>
    <xf numFmtId="165" fontId="3" fillId="0" borderId="0" xfId="0" applyNumberFormat="1" applyFont="1"/>
    <xf numFmtId="165" fontId="3" fillId="0" borderId="22" xfId="0" applyNumberFormat="1" applyFont="1" applyBorder="1"/>
    <xf numFmtId="165" fontId="3" fillId="0" borderId="20" xfId="0" applyNumberFormat="1" applyFont="1" applyBorder="1"/>
    <xf numFmtId="0" fontId="5" fillId="0" borderId="11" xfId="0" applyFont="1" applyBorder="1" applyAlignment="1">
      <alignment horizontal="left" vertical="top" wrapText="1" indent="1"/>
    </xf>
    <xf numFmtId="165" fontId="5" fillId="0" borderId="16" xfId="1" applyNumberFormat="1" applyFont="1" applyFill="1" applyBorder="1" applyProtection="1"/>
    <xf numFmtId="165" fontId="3" fillId="0" borderId="0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20" xfId="1" applyNumberFormat="1" applyFont="1" applyFill="1" applyBorder="1" applyProtection="1"/>
    <xf numFmtId="0" fontId="3" fillId="0" borderId="11" xfId="0" applyFont="1" applyBorder="1" applyAlignment="1">
      <alignment horizontal="left" wrapText="1"/>
    </xf>
    <xf numFmtId="165" fontId="3" fillId="0" borderId="31" xfId="0" applyNumberFormat="1" applyFont="1" applyBorder="1" applyAlignment="1">
      <alignment vertical="top"/>
    </xf>
    <xf numFmtId="165" fontId="3" fillId="0" borderId="32" xfId="0" applyNumberFormat="1" applyFont="1" applyBorder="1" applyAlignment="1">
      <alignment vertical="top"/>
    </xf>
    <xf numFmtId="165" fontId="3" fillId="0" borderId="33" xfId="0" applyNumberFormat="1" applyFont="1" applyBorder="1" applyAlignment="1">
      <alignment vertical="top"/>
    </xf>
    <xf numFmtId="165" fontId="3" fillId="0" borderId="34" xfId="0" applyNumberFormat="1" applyFont="1" applyBorder="1" applyAlignment="1">
      <alignment vertical="top"/>
    </xf>
    <xf numFmtId="165" fontId="3" fillId="0" borderId="35" xfId="0" applyNumberFormat="1" applyFont="1" applyBorder="1" applyAlignment="1">
      <alignment vertical="top"/>
    </xf>
    <xf numFmtId="165" fontId="5" fillId="0" borderId="19" xfId="1" applyNumberFormat="1" applyFont="1" applyFill="1" applyBorder="1" applyProtection="1"/>
    <xf numFmtId="165" fontId="5" fillId="0" borderId="0" xfId="1" applyNumberFormat="1" applyFont="1" applyFill="1" applyBorder="1" applyProtection="1"/>
    <xf numFmtId="165" fontId="5" fillId="0" borderId="22" xfId="1" applyNumberFormat="1" applyFont="1" applyFill="1" applyBorder="1" applyProtection="1"/>
    <xf numFmtId="165" fontId="5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5" fontId="5" fillId="0" borderId="36" xfId="1" applyNumberFormat="1" applyFont="1" applyFill="1" applyBorder="1" applyProtection="1"/>
    <xf numFmtId="0" fontId="5" fillId="0" borderId="11" xfId="0" applyFont="1" applyBorder="1" applyAlignment="1">
      <alignment horizontal="left" wrapText="1" indent="1"/>
    </xf>
    <xf numFmtId="0" fontId="3" fillId="0" borderId="37" xfId="0" applyFont="1" applyBorder="1"/>
    <xf numFmtId="0" fontId="5" fillId="0" borderId="38" xfId="0" applyFont="1" applyBorder="1" applyAlignment="1">
      <alignment horizontal="center"/>
    </xf>
    <xf numFmtId="165" fontId="3" fillId="0" borderId="38" xfId="0" applyNumberFormat="1" applyFont="1" applyBorder="1"/>
    <xf numFmtId="165" fontId="3" fillId="0" borderId="39" xfId="0" applyNumberFormat="1" applyFont="1" applyBorder="1"/>
    <xf numFmtId="165" fontId="3" fillId="0" borderId="40" xfId="0" applyNumberFormat="1" applyFont="1" applyBorder="1"/>
    <xf numFmtId="165" fontId="3" fillId="0" borderId="41" xfId="0" applyNumberFormat="1" applyFont="1" applyBorder="1"/>
    <xf numFmtId="165" fontId="3" fillId="0" borderId="42" xfId="0" applyNumberFormat="1" applyFont="1" applyBorder="1"/>
    <xf numFmtId="165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9" fillId="0" borderId="43" xfId="0" applyFont="1" applyBorder="1"/>
    <xf numFmtId="0" fontId="9" fillId="0" borderId="43" xfId="0" applyFont="1" applyBorder="1" applyAlignment="1">
      <alignment wrapText="1"/>
    </xf>
    <xf numFmtId="166" fontId="11" fillId="3" borderId="44" xfId="0" applyNumberFormat="1" applyFont="1" applyFill="1" applyBorder="1" applyAlignment="1">
      <alignment horizontal="right"/>
    </xf>
    <xf numFmtId="0" fontId="11" fillId="3" borderId="44" xfId="0" applyFont="1" applyFill="1" applyBorder="1"/>
    <xf numFmtId="0" fontId="11" fillId="3" borderId="44" xfId="0" applyFont="1" applyFill="1" applyBorder="1" applyAlignment="1">
      <alignment horizontal="left"/>
    </xf>
    <xf numFmtId="166" fontId="11" fillId="4" borderId="45" xfId="0" applyNumberFormat="1" applyFont="1" applyFill="1" applyBorder="1" applyAlignment="1">
      <alignment horizontal="right"/>
    </xf>
    <xf numFmtId="0" fontId="11" fillId="4" borderId="45" xfId="0" applyFont="1" applyFill="1" applyBorder="1"/>
    <xf numFmtId="0" fontId="11" fillId="4" borderId="45" xfId="0" applyFont="1" applyFill="1" applyBorder="1" applyAlignment="1">
      <alignment horizontal="left"/>
    </xf>
    <xf numFmtId="166" fontId="9" fillId="5" borderId="0" xfId="0" applyNumberFormat="1" applyFont="1" applyFill="1" applyAlignment="1">
      <alignment horizontal="right"/>
    </xf>
    <xf numFmtId="0" fontId="9" fillId="5" borderId="0" xfId="0" applyFont="1" applyFill="1" applyAlignment="1">
      <alignment horizontal="left"/>
    </xf>
    <xf numFmtId="166" fontId="9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left"/>
    </xf>
    <xf numFmtId="166" fontId="9" fillId="2" borderId="46" xfId="0" applyNumberFormat="1" applyFont="1" applyFill="1" applyBorder="1" applyAlignment="1">
      <alignment horizontal="right"/>
    </xf>
    <xf numFmtId="0" fontId="9" fillId="2" borderId="46" xfId="0" applyFont="1" applyFill="1" applyBorder="1" applyAlignment="1">
      <alignment horizontal="left"/>
    </xf>
    <xf numFmtId="0" fontId="10" fillId="0" borderId="47" xfId="0" applyFont="1" applyBorder="1"/>
    <xf numFmtId="0" fontId="12" fillId="6" borderId="0" xfId="0" applyFont="1" applyFill="1" applyAlignment="1">
      <alignment wrapText="1"/>
    </xf>
    <xf numFmtId="0" fontId="12" fillId="6" borderId="0" xfId="0" applyFont="1" applyFill="1" applyAlignment="1">
      <alignment horizontal="left"/>
    </xf>
    <xf numFmtId="0" fontId="13" fillId="5" borderId="0" xfId="0" applyFont="1" applyFill="1" applyAlignment="1">
      <alignment horizontal="left"/>
    </xf>
    <xf numFmtId="0" fontId="0" fillId="0" borderId="0" xfId="0" applyAlignment="1">
      <alignment wrapText="1"/>
    </xf>
    <xf numFmtId="0" fontId="13" fillId="5" borderId="0" xfId="0" applyFont="1" applyFill="1"/>
    <xf numFmtId="0" fontId="13" fillId="5" borderId="0" xfId="0" applyFont="1" applyFill="1" applyAlignment="1">
      <alignment horizontal="left"/>
    </xf>
    <xf numFmtId="0" fontId="10" fillId="5" borderId="0" xfId="0" applyFont="1" applyFill="1" applyAlignment="1">
      <alignment horizontal="left"/>
    </xf>
    <xf numFmtId="167" fontId="9" fillId="2" borderId="0" xfId="0" applyNumberFormat="1" applyFont="1" applyFill="1" applyAlignment="1">
      <alignment horizontal="right"/>
    </xf>
    <xf numFmtId="167" fontId="9" fillId="5" borderId="0" xfId="0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5" bestFit="1" customWidth="1"/>
    <col min="3" max="12" width="11.7109375" customWidth="1"/>
  </cols>
  <sheetData>
    <row r="1" spans="1:12" ht="19.149999999999999" customHeight="1" x14ac:dyDescent="0.2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24.95" customHeight="1" x14ac:dyDescent="0.2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82" t="s">
        <v>6</v>
      </c>
      <c r="G2" s="83"/>
      <c r="H2" s="83"/>
      <c r="I2" s="84"/>
      <c r="J2" s="85" t="s">
        <v>7</v>
      </c>
      <c r="K2" s="86"/>
      <c r="L2" s="87"/>
    </row>
    <row r="3" spans="1:12" ht="24.95" customHeight="1" x14ac:dyDescent="0.2">
      <c r="A3" s="15" t="s">
        <v>8</v>
      </c>
      <c r="B3" s="16" t="s">
        <v>9</v>
      </c>
      <c r="C3" s="17" t="s">
        <v>10</v>
      </c>
      <c r="D3" s="17" t="s">
        <v>10</v>
      </c>
      <c r="E3" s="18" t="s">
        <v>10</v>
      </c>
      <c r="F3" s="19" t="s">
        <v>11</v>
      </c>
      <c r="G3" s="17" t="s">
        <v>12</v>
      </c>
      <c r="H3" s="17" t="s">
        <v>13</v>
      </c>
      <c r="I3" s="18" t="s">
        <v>14</v>
      </c>
      <c r="J3" s="19" t="s">
        <v>15</v>
      </c>
      <c r="K3" s="17" t="s">
        <v>16</v>
      </c>
      <c r="L3" s="18" t="s">
        <v>17</v>
      </c>
    </row>
    <row r="4" spans="1:12" ht="13.5" x14ac:dyDescent="0.25">
      <c r="A4" s="20" t="s">
        <v>18</v>
      </c>
      <c r="B4" s="21" t="s">
        <v>19</v>
      </c>
      <c r="C4" s="22"/>
      <c r="D4" s="22"/>
      <c r="E4" s="23"/>
      <c r="F4" s="24"/>
      <c r="G4" s="22"/>
      <c r="H4" s="25"/>
      <c r="I4" s="26"/>
      <c r="J4" s="27"/>
      <c r="K4" s="22"/>
      <c r="L4" s="25"/>
    </row>
    <row r="5" spans="1:12" ht="13.5" x14ac:dyDescent="0.25">
      <c r="A5" s="28" t="s">
        <v>20</v>
      </c>
      <c r="B5" s="29" t="s">
        <v>21</v>
      </c>
      <c r="C5" s="4">
        <v>56761596407</v>
      </c>
      <c r="D5" s="4">
        <v>70103361339</v>
      </c>
      <c r="E5" s="5">
        <v>73380098704</v>
      </c>
      <c r="F5" s="6">
        <v>80591655299</v>
      </c>
      <c r="G5" s="4">
        <v>81660191853</v>
      </c>
      <c r="H5" s="7">
        <v>81660191853</v>
      </c>
      <c r="I5" s="8">
        <v>80025644076</v>
      </c>
      <c r="J5" s="6">
        <v>85409250199</v>
      </c>
      <c r="K5" s="4">
        <v>89816612322</v>
      </c>
      <c r="L5" s="7">
        <v>94765606437</v>
      </c>
    </row>
    <row r="6" spans="1:12" ht="13.5" x14ac:dyDescent="0.25">
      <c r="A6" s="28" t="s">
        <v>22</v>
      </c>
      <c r="B6" s="29" t="s">
        <v>21</v>
      </c>
      <c r="C6" s="4">
        <v>90781851432</v>
      </c>
      <c r="D6" s="4">
        <v>114030015583</v>
      </c>
      <c r="E6" s="7">
        <v>117198437152</v>
      </c>
      <c r="F6" s="9">
        <v>141932897869</v>
      </c>
      <c r="G6" s="4">
        <v>141998221692</v>
      </c>
      <c r="H6" s="7">
        <v>141998221692</v>
      </c>
      <c r="I6" s="30">
        <v>134164978404</v>
      </c>
      <c r="J6" s="9">
        <v>152677253519</v>
      </c>
      <c r="K6" s="4">
        <v>165363628531</v>
      </c>
      <c r="L6" s="7">
        <v>178934294277</v>
      </c>
    </row>
    <row r="7" spans="1:12" ht="13.5" x14ac:dyDescent="0.25">
      <c r="A7" s="28" t="s">
        <v>23</v>
      </c>
      <c r="B7" s="29" t="s">
        <v>21</v>
      </c>
      <c r="C7" s="4">
        <v>33414707712</v>
      </c>
      <c r="D7" s="4">
        <v>40690925324</v>
      </c>
      <c r="E7" s="7">
        <v>44992551796</v>
      </c>
      <c r="F7" s="9">
        <v>48315586336</v>
      </c>
      <c r="G7" s="4">
        <v>49700938302</v>
      </c>
      <c r="H7" s="7">
        <v>49700938302</v>
      </c>
      <c r="I7" s="10">
        <v>48771938269</v>
      </c>
      <c r="J7" s="9">
        <v>54481074618</v>
      </c>
      <c r="K7" s="4">
        <v>58211644894</v>
      </c>
      <c r="L7" s="7">
        <v>62203992115</v>
      </c>
    </row>
    <row r="8" spans="1:12" ht="13.5" x14ac:dyDescent="0.25">
      <c r="A8" s="28" t="s">
        <v>24</v>
      </c>
      <c r="B8" s="29" t="s">
        <v>21</v>
      </c>
      <c r="C8" s="4">
        <v>13994511081</v>
      </c>
      <c r="D8" s="4">
        <v>16619381790</v>
      </c>
      <c r="E8" s="7">
        <v>17574109204</v>
      </c>
      <c r="F8" s="9">
        <v>19757004993</v>
      </c>
      <c r="G8" s="4">
        <v>19854563041</v>
      </c>
      <c r="H8" s="7">
        <v>19854563041</v>
      </c>
      <c r="I8" s="10">
        <v>19630050051</v>
      </c>
      <c r="J8" s="9">
        <v>21714494352</v>
      </c>
      <c r="K8" s="4">
        <v>23154493552</v>
      </c>
      <c r="L8" s="7">
        <v>24744739881</v>
      </c>
    </row>
    <row r="9" spans="1:12" ht="13.5" x14ac:dyDescent="0.25">
      <c r="A9" s="28" t="s">
        <v>25</v>
      </c>
      <c r="B9" s="29" t="s">
        <v>21</v>
      </c>
      <c r="C9" s="4">
        <v>10489809479</v>
      </c>
      <c r="D9" s="4">
        <v>11896865199</v>
      </c>
      <c r="E9" s="7">
        <v>12589174241</v>
      </c>
      <c r="F9" s="8">
        <v>13706215131</v>
      </c>
      <c r="G9" s="4">
        <v>13785068676</v>
      </c>
      <c r="H9" s="7">
        <v>13785068676</v>
      </c>
      <c r="I9" s="10">
        <v>14106824592</v>
      </c>
      <c r="J9" s="9">
        <v>14700359309</v>
      </c>
      <c r="K9" s="4">
        <v>15675584116</v>
      </c>
      <c r="L9" s="7">
        <v>16638364630</v>
      </c>
    </row>
    <row r="10" spans="1:12" ht="13.5" x14ac:dyDescent="0.25">
      <c r="A10" s="28" t="s">
        <v>19</v>
      </c>
      <c r="B10" s="29" t="s">
        <v>19</v>
      </c>
      <c r="C10" s="4"/>
      <c r="D10" s="4"/>
      <c r="E10" s="7"/>
      <c r="F10" s="9"/>
      <c r="G10" s="4"/>
      <c r="H10" s="7"/>
      <c r="I10" s="10"/>
      <c r="J10" s="9"/>
      <c r="K10" s="4"/>
      <c r="L10" s="7"/>
    </row>
    <row r="11" spans="1:12" ht="13.5" x14ac:dyDescent="0.25">
      <c r="A11" s="28" t="s">
        <v>26</v>
      </c>
      <c r="B11" s="29" t="s">
        <v>19</v>
      </c>
      <c r="C11" s="4">
        <v>1836176675</v>
      </c>
      <c r="D11" s="4">
        <v>2477113410</v>
      </c>
      <c r="E11" s="7">
        <v>2712354638</v>
      </c>
      <c r="F11" s="9">
        <v>2784357519</v>
      </c>
      <c r="G11" s="4">
        <v>2734939888</v>
      </c>
      <c r="H11" s="7">
        <v>2734939888</v>
      </c>
      <c r="I11" s="10">
        <v>2527384780</v>
      </c>
      <c r="J11" s="9">
        <v>2972628688</v>
      </c>
      <c r="K11" s="4">
        <v>3235002006</v>
      </c>
      <c r="L11" s="7">
        <v>3420126972</v>
      </c>
    </row>
    <row r="12" spans="1:12" ht="13.5" x14ac:dyDescent="0.25">
      <c r="A12" s="28" t="s">
        <v>27</v>
      </c>
      <c r="B12" s="29" t="s">
        <v>19</v>
      </c>
      <c r="C12" s="4">
        <v>4570556307</v>
      </c>
      <c r="D12" s="4">
        <v>4969189059</v>
      </c>
      <c r="E12" s="7">
        <v>3337115385</v>
      </c>
      <c r="F12" s="9">
        <v>3594446298</v>
      </c>
      <c r="G12" s="4">
        <v>3408207373</v>
      </c>
      <c r="H12" s="7">
        <v>3408207373</v>
      </c>
      <c r="I12" s="10">
        <v>3263496105</v>
      </c>
      <c r="J12" s="9">
        <v>3543803441</v>
      </c>
      <c r="K12" s="4">
        <v>3679160874</v>
      </c>
      <c r="L12" s="7">
        <v>3696569880</v>
      </c>
    </row>
    <row r="13" spans="1:12" ht="13.5" x14ac:dyDescent="0.25">
      <c r="A13" s="28" t="s">
        <v>28</v>
      </c>
      <c r="B13" s="29" t="s">
        <v>19</v>
      </c>
      <c r="C13" s="4">
        <v>7644630044</v>
      </c>
      <c r="D13" s="4">
        <v>10028959105</v>
      </c>
      <c r="E13" s="7">
        <v>8578302884</v>
      </c>
      <c r="F13" s="9">
        <v>9493153133</v>
      </c>
      <c r="G13" s="4">
        <v>9875715832</v>
      </c>
      <c r="H13" s="7">
        <v>9875715832</v>
      </c>
      <c r="I13" s="10">
        <v>9828413126</v>
      </c>
      <c r="J13" s="9">
        <v>9938463910</v>
      </c>
      <c r="K13" s="4">
        <v>10359849655</v>
      </c>
      <c r="L13" s="7">
        <v>10653204725</v>
      </c>
    </row>
    <row r="14" spans="1:12" ht="13.5" x14ac:dyDescent="0.25">
      <c r="A14" s="28" t="s">
        <v>29</v>
      </c>
      <c r="B14" s="29" t="s">
        <v>19</v>
      </c>
      <c r="C14" s="4">
        <v>29498415</v>
      </c>
      <c r="D14" s="4">
        <v>22686748</v>
      </c>
      <c r="E14" s="7">
        <v>13927817</v>
      </c>
      <c r="F14" s="9">
        <v>7497799</v>
      </c>
      <c r="G14" s="4">
        <v>6702512</v>
      </c>
      <c r="H14" s="7">
        <v>6702512</v>
      </c>
      <c r="I14" s="10">
        <v>41467304</v>
      </c>
      <c r="J14" s="9">
        <v>5927663</v>
      </c>
      <c r="K14" s="4">
        <v>6205846</v>
      </c>
      <c r="L14" s="7">
        <v>6476926</v>
      </c>
    </row>
    <row r="15" spans="1:12" ht="13.5" x14ac:dyDescent="0.25">
      <c r="A15" s="28" t="s">
        <v>30</v>
      </c>
      <c r="B15" s="29" t="s">
        <v>19</v>
      </c>
      <c r="C15" s="4">
        <v>6001509209</v>
      </c>
      <c r="D15" s="4">
        <v>6004385154</v>
      </c>
      <c r="E15" s="7">
        <v>6228095092</v>
      </c>
      <c r="F15" s="9">
        <v>6064106737</v>
      </c>
      <c r="G15" s="4">
        <v>5479491717</v>
      </c>
      <c r="H15" s="7">
        <v>5479491717</v>
      </c>
      <c r="I15" s="10">
        <v>4862650216</v>
      </c>
      <c r="J15" s="9">
        <v>5812562472</v>
      </c>
      <c r="K15" s="4">
        <v>5966440752</v>
      </c>
      <c r="L15" s="7">
        <v>6146426665</v>
      </c>
    </row>
    <row r="16" spans="1:12" ht="13.5" x14ac:dyDescent="0.25">
      <c r="A16" s="28" t="s">
        <v>31</v>
      </c>
      <c r="B16" s="29" t="s">
        <v>19</v>
      </c>
      <c r="C16" s="4">
        <v>1002567025</v>
      </c>
      <c r="D16" s="4">
        <v>785934224</v>
      </c>
      <c r="E16" s="7">
        <v>901083048</v>
      </c>
      <c r="F16" s="9">
        <v>1024657534</v>
      </c>
      <c r="G16" s="4">
        <v>1053648868</v>
      </c>
      <c r="H16" s="7">
        <v>1053648868</v>
      </c>
      <c r="I16" s="10">
        <v>937914320</v>
      </c>
      <c r="J16" s="9">
        <v>1110500623</v>
      </c>
      <c r="K16" s="4">
        <v>1141326869</v>
      </c>
      <c r="L16" s="7">
        <v>1172578842</v>
      </c>
    </row>
    <row r="17" spans="1:12" ht="13.5" x14ac:dyDescent="0.25">
      <c r="A17" s="28" t="s">
        <v>32</v>
      </c>
      <c r="B17" s="29" t="s">
        <v>19</v>
      </c>
      <c r="C17" s="4">
        <v>1594393475</v>
      </c>
      <c r="D17" s="4">
        <v>1400888286</v>
      </c>
      <c r="E17" s="7">
        <v>1794948656</v>
      </c>
      <c r="F17" s="9">
        <v>1932245695</v>
      </c>
      <c r="G17" s="4">
        <v>2142379868</v>
      </c>
      <c r="H17" s="7">
        <v>2142379868</v>
      </c>
      <c r="I17" s="10">
        <v>1845377719</v>
      </c>
      <c r="J17" s="9">
        <v>1971103348</v>
      </c>
      <c r="K17" s="4">
        <v>2072809788</v>
      </c>
      <c r="L17" s="7">
        <v>2157894048</v>
      </c>
    </row>
    <row r="18" spans="1:12" ht="13.5" x14ac:dyDescent="0.25">
      <c r="A18" s="28" t="s">
        <v>33</v>
      </c>
      <c r="B18" s="29" t="s">
        <v>19</v>
      </c>
      <c r="C18" s="4">
        <v>72731551675</v>
      </c>
      <c r="D18" s="4">
        <v>85851858099</v>
      </c>
      <c r="E18" s="7">
        <v>101117501817</v>
      </c>
      <c r="F18" s="9">
        <v>93326151505</v>
      </c>
      <c r="G18" s="4">
        <v>95236582891</v>
      </c>
      <c r="H18" s="7">
        <v>95236582891</v>
      </c>
      <c r="I18" s="10">
        <v>91361311916</v>
      </c>
      <c r="J18" s="9">
        <v>100134020872</v>
      </c>
      <c r="K18" s="4">
        <v>105248673910</v>
      </c>
      <c r="L18" s="7">
        <v>112338474726</v>
      </c>
    </row>
    <row r="19" spans="1:12" ht="13.5" x14ac:dyDescent="0.25">
      <c r="A19" s="28" t="s">
        <v>34</v>
      </c>
      <c r="B19" s="29" t="s">
        <v>21</v>
      </c>
      <c r="C19" s="4">
        <v>41961771883</v>
      </c>
      <c r="D19" s="4">
        <v>19632855050</v>
      </c>
      <c r="E19" s="7">
        <v>20882105928</v>
      </c>
      <c r="F19" s="8">
        <v>22684844016</v>
      </c>
      <c r="G19" s="4">
        <v>22856851915</v>
      </c>
      <c r="H19" s="7">
        <v>22856851915</v>
      </c>
      <c r="I19" s="10">
        <v>22456535309</v>
      </c>
      <c r="J19" s="9">
        <v>28010033904</v>
      </c>
      <c r="K19" s="4">
        <v>28520897040</v>
      </c>
      <c r="L19" s="7">
        <v>29720763746</v>
      </c>
    </row>
    <row r="20" spans="1:12" ht="13.5" x14ac:dyDescent="0.25">
      <c r="A20" s="28" t="s">
        <v>35</v>
      </c>
      <c r="B20" s="29" t="s">
        <v>19</v>
      </c>
      <c r="C20" s="4">
        <v>1519094703</v>
      </c>
      <c r="D20" s="4">
        <v>1859520752</v>
      </c>
      <c r="E20" s="7">
        <v>1228638304</v>
      </c>
      <c r="F20" s="9">
        <v>2660022133</v>
      </c>
      <c r="G20" s="4">
        <v>5949320311</v>
      </c>
      <c r="H20" s="31">
        <v>5949320311</v>
      </c>
      <c r="I20" s="10">
        <v>6897234128</v>
      </c>
      <c r="J20" s="9">
        <v>5353683703</v>
      </c>
      <c r="K20" s="4">
        <v>5341711504</v>
      </c>
      <c r="L20" s="7">
        <v>5593337946</v>
      </c>
    </row>
    <row r="21" spans="1:12" ht="25.5" x14ac:dyDescent="0.2">
      <c r="A21" s="32" t="s">
        <v>36</v>
      </c>
      <c r="B21" s="33" t="s">
        <v>19</v>
      </c>
      <c r="C21" s="34">
        <f t="shared" ref="C21:L21" si="0">SUM(C5:C20)</f>
        <v>344334225522</v>
      </c>
      <c r="D21" s="34">
        <f t="shared" si="0"/>
        <v>386373939122</v>
      </c>
      <c r="E21" s="35">
        <f t="shared" si="0"/>
        <v>412528444666</v>
      </c>
      <c r="F21" s="36">
        <f t="shared" si="0"/>
        <v>447874841997</v>
      </c>
      <c r="G21" s="34">
        <f t="shared" si="0"/>
        <v>455742824739</v>
      </c>
      <c r="H21" s="37">
        <f t="shared" si="0"/>
        <v>455742824739</v>
      </c>
      <c r="I21" s="38">
        <f t="shared" si="0"/>
        <v>440721220315</v>
      </c>
      <c r="J21" s="39">
        <f t="shared" si="0"/>
        <v>487835160621</v>
      </c>
      <c r="K21" s="34">
        <f t="shared" si="0"/>
        <v>517794041659</v>
      </c>
      <c r="L21" s="35">
        <f t="shared" si="0"/>
        <v>552192851816</v>
      </c>
    </row>
    <row r="22" spans="1:12" ht="5.0999999999999996" customHeight="1" x14ac:dyDescent="0.25">
      <c r="A22" s="40" t="s">
        <v>37</v>
      </c>
      <c r="B22" s="29"/>
      <c r="C22" s="4"/>
      <c r="D22" s="4"/>
      <c r="E22" s="7"/>
      <c r="F22" s="8"/>
      <c r="G22" s="4"/>
      <c r="H22" s="30"/>
      <c r="I22" s="10"/>
      <c r="J22" s="9"/>
      <c r="K22" s="4"/>
      <c r="L22" s="7"/>
    </row>
    <row r="23" spans="1:12" ht="13.5" x14ac:dyDescent="0.25">
      <c r="A23" s="20" t="s">
        <v>38</v>
      </c>
      <c r="B23" s="41" t="s">
        <v>19</v>
      </c>
      <c r="C23" s="4"/>
      <c r="D23" s="4"/>
      <c r="E23" s="7"/>
      <c r="F23" s="8"/>
      <c r="G23" s="4"/>
      <c r="H23" s="30"/>
      <c r="I23" s="10"/>
      <c r="J23" s="9"/>
      <c r="K23" s="4"/>
      <c r="L23" s="7"/>
    </row>
    <row r="24" spans="1:12" ht="13.5" x14ac:dyDescent="0.25">
      <c r="A24" s="28" t="s">
        <v>39</v>
      </c>
      <c r="B24" s="29" t="s">
        <v>21</v>
      </c>
      <c r="C24" s="4">
        <v>93154082902</v>
      </c>
      <c r="D24" s="4">
        <v>114783400184</v>
      </c>
      <c r="E24" s="7">
        <v>125003314936</v>
      </c>
      <c r="F24" s="8">
        <v>133118586711</v>
      </c>
      <c r="G24" s="4">
        <v>132431517212</v>
      </c>
      <c r="H24" s="30">
        <v>132431517212</v>
      </c>
      <c r="I24" s="10">
        <v>127240409728</v>
      </c>
      <c r="J24" s="9">
        <v>141737053764</v>
      </c>
      <c r="K24" s="4">
        <v>148472479396</v>
      </c>
      <c r="L24" s="7">
        <v>156565124371</v>
      </c>
    </row>
    <row r="25" spans="1:12" ht="13.5" x14ac:dyDescent="0.25">
      <c r="A25" s="28" t="s">
        <v>40</v>
      </c>
      <c r="B25" s="29" t="s">
        <v>19</v>
      </c>
      <c r="C25" s="4">
        <v>3733288718</v>
      </c>
      <c r="D25" s="4">
        <v>4207088121</v>
      </c>
      <c r="E25" s="7">
        <v>4221588421</v>
      </c>
      <c r="F25" s="9">
        <v>4868634937</v>
      </c>
      <c r="G25" s="4">
        <v>4713315687</v>
      </c>
      <c r="H25" s="7">
        <v>4713315687</v>
      </c>
      <c r="I25" s="10">
        <v>4261349544</v>
      </c>
      <c r="J25" s="9">
        <v>4859559340</v>
      </c>
      <c r="K25" s="4">
        <v>5067415582</v>
      </c>
      <c r="L25" s="7">
        <v>5297186326</v>
      </c>
    </row>
    <row r="26" spans="1:12" ht="13.5" x14ac:dyDescent="0.25">
      <c r="A26" s="28" t="s">
        <v>41</v>
      </c>
      <c r="B26" s="29" t="s">
        <v>42</v>
      </c>
      <c r="C26" s="4">
        <v>29072336580</v>
      </c>
      <c r="D26" s="4">
        <v>39877917664</v>
      </c>
      <c r="E26" s="7">
        <v>43104312016</v>
      </c>
      <c r="F26" s="9">
        <v>34962927582</v>
      </c>
      <c r="G26" s="4">
        <v>37813351962</v>
      </c>
      <c r="H26" s="7">
        <v>37813351962</v>
      </c>
      <c r="I26" s="10">
        <v>36714891944</v>
      </c>
      <c r="J26" s="9">
        <v>38056653646</v>
      </c>
      <c r="K26" s="4">
        <v>40013369139</v>
      </c>
      <c r="L26" s="7">
        <v>42625683199</v>
      </c>
    </row>
    <row r="27" spans="1:12" ht="13.5" x14ac:dyDescent="0.25">
      <c r="A27" s="28" t="s">
        <v>43</v>
      </c>
      <c r="B27" s="29" t="s">
        <v>21</v>
      </c>
      <c r="C27" s="4">
        <v>32615623785</v>
      </c>
      <c r="D27" s="4">
        <v>35124684411</v>
      </c>
      <c r="E27" s="7">
        <v>36351884327</v>
      </c>
      <c r="F27" s="8">
        <v>34691748280</v>
      </c>
      <c r="G27" s="4">
        <v>34531221818</v>
      </c>
      <c r="H27" s="30">
        <v>34531221818</v>
      </c>
      <c r="I27" s="10">
        <v>34542312126</v>
      </c>
      <c r="J27" s="9">
        <v>35942203267</v>
      </c>
      <c r="K27" s="4">
        <v>37508980035</v>
      </c>
      <c r="L27" s="7">
        <v>39389779599</v>
      </c>
    </row>
    <row r="28" spans="1:12" ht="13.5" x14ac:dyDescent="0.25">
      <c r="A28" s="28" t="s">
        <v>44</v>
      </c>
      <c r="B28" s="29" t="s">
        <v>19</v>
      </c>
      <c r="C28" s="4">
        <v>11005863579</v>
      </c>
      <c r="D28" s="4">
        <v>13071061082</v>
      </c>
      <c r="E28" s="7">
        <v>11778561128</v>
      </c>
      <c r="F28" s="9">
        <v>10597280199</v>
      </c>
      <c r="G28" s="4">
        <v>10143793595</v>
      </c>
      <c r="H28" s="7">
        <v>10143793595</v>
      </c>
      <c r="I28" s="10">
        <v>10393013749</v>
      </c>
      <c r="J28" s="9">
        <v>10745961908</v>
      </c>
      <c r="K28" s="4">
        <v>11618311417</v>
      </c>
      <c r="L28" s="7">
        <v>12511158071</v>
      </c>
    </row>
    <row r="29" spans="1:12" ht="13.5" x14ac:dyDescent="0.25">
      <c r="A29" s="28" t="s">
        <v>45</v>
      </c>
      <c r="B29" s="29" t="s">
        <v>21</v>
      </c>
      <c r="C29" s="4">
        <v>68415390183</v>
      </c>
      <c r="D29" s="4">
        <v>88276286065</v>
      </c>
      <c r="E29" s="7">
        <v>93200437454</v>
      </c>
      <c r="F29" s="8">
        <v>107659149432</v>
      </c>
      <c r="G29" s="4">
        <v>108294568502</v>
      </c>
      <c r="H29" s="30">
        <v>108294568502</v>
      </c>
      <c r="I29" s="10">
        <v>106364172888</v>
      </c>
      <c r="J29" s="9">
        <v>117174669540</v>
      </c>
      <c r="K29" s="4">
        <v>127247904164</v>
      </c>
      <c r="L29" s="7">
        <v>137916842183</v>
      </c>
    </row>
    <row r="30" spans="1:12" ht="13.5" x14ac:dyDescent="0.25">
      <c r="A30" s="28" t="s">
        <v>46</v>
      </c>
      <c r="B30" s="29" t="s">
        <v>47</v>
      </c>
      <c r="C30" s="4">
        <v>28542088144</v>
      </c>
      <c r="D30" s="4">
        <v>34473408764</v>
      </c>
      <c r="E30" s="7">
        <v>34687928776</v>
      </c>
      <c r="F30" s="9">
        <v>37650870651</v>
      </c>
      <c r="G30" s="4">
        <v>40387069962</v>
      </c>
      <c r="H30" s="7">
        <v>40387069962</v>
      </c>
      <c r="I30" s="10">
        <v>38488326790</v>
      </c>
      <c r="J30" s="9">
        <v>38829429361</v>
      </c>
      <c r="K30" s="4">
        <v>41339436261</v>
      </c>
      <c r="L30" s="7">
        <v>44084789233</v>
      </c>
    </row>
    <row r="31" spans="1:12" ht="13.5" x14ac:dyDescent="0.25">
      <c r="A31" s="28" t="s">
        <v>48</v>
      </c>
      <c r="B31" s="29" t="s">
        <v>19</v>
      </c>
      <c r="C31" s="4">
        <v>39764103791</v>
      </c>
      <c r="D31" s="4">
        <v>46334320763</v>
      </c>
      <c r="E31" s="7">
        <v>48670042809</v>
      </c>
      <c r="F31" s="8">
        <v>50682355943</v>
      </c>
      <c r="G31" s="4">
        <v>56591492973</v>
      </c>
      <c r="H31" s="30">
        <v>56591492973</v>
      </c>
      <c r="I31" s="10">
        <v>52060218757</v>
      </c>
      <c r="J31" s="9">
        <v>57682804264</v>
      </c>
      <c r="K31" s="4">
        <v>58304166046</v>
      </c>
      <c r="L31" s="7">
        <v>60433183652</v>
      </c>
    </row>
    <row r="32" spans="1:12" ht="13.5" x14ac:dyDescent="0.25">
      <c r="A32" s="28" t="s">
        <v>33</v>
      </c>
      <c r="B32" s="29" t="s">
        <v>19</v>
      </c>
      <c r="C32" s="4">
        <v>3380203299</v>
      </c>
      <c r="D32" s="4">
        <v>8687834082</v>
      </c>
      <c r="E32" s="7">
        <v>7639224352</v>
      </c>
      <c r="F32" s="9">
        <v>4030862944</v>
      </c>
      <c r="G32" s="4">
        <v>3796096244</v>
      </c>
      <c r="H32" s="7">
        <v>3796096244</v>
      </c>
      <c r="I32" s="10">
        <v>3523400343</v>
      </c>
      <c r="J32" s="9">
        <v>3809500816</v>
      </c>
      <c r="K32" s="4">
        <v>3898812929</v>
      </c>
      <c r="L32" s="7">
        <v>3749854044</v>
      </c>
    </row>
    <row r="33" spans="1:12" ht="13.5" x14ac:dyDescent="0.25">
      <c r="A33" s="28" t="s">
        <v>49</v>
      </c>
      <c r="B33" s="29" t="s">
        <v>50</v>
      </c>
      <c r="C33" s="4">
        <v>31665584754</v>
      </c>
      <c r="D33" s="4">
        <v>29684928871</v>
      </c>
      <c r="E33" s="7">
        <v>31865397430</v>
      </c>
      <c r="F33" s="8">
        <v>31781285199</v>
      </c>
      <c r="G33" s="4">
        <v>32597657523</v>
      </c>
      <c r="H33" s="7">
        <v>32597657523</v>
      </c>
      <c r="I33" s="10">
        <v>29675696042</v>
      </c>
      <c r="J33" s="9">
        <v>33157667070</v>
      </c>
      <c r="K33" s="4">
        <v>34535962278</v>
      </c>
      <c r="L33" s="7">
        <v>35957291137</v>
      </c>
    </row>
    <row r="34" spans="1:12" ht="13.5" x14ac:dyDescent="0.25">
      <c r="A34" s="28" t="s">
        <v>51</v>
      </c>
      <c r="B34" s="29" t="s">
        <v>19</v>
      </c>
      <c r="C34" s="4">
        <v>2328052524</v>
      </c>
      <c r="D34" s="4">
        <v>1481955974</v>
      </c>
      <c r="E34" s="7">
        <v>1809231917</v>
      </c>
      <c r="F34" s="9">
        <v>2069781638</v>
      </c>
      <c r="G34" s="4">
        <v>3721547076</v>
      </c>
      <c r="H34" s="7">
        <v>3721547076</v>
      </c>
      <c r="I34" s="10">
        <v>4491128225</v>
      </c>
      <c r="J34" s="9">
        <v>5965167241</v>
      </c>
      <c r="K34" s="4">
        <v>6030549526</v>
      </c>
      <c r="L34" s="7">
        <v>6033164810</v>
      </c>
    </row>
    <row r="35" spans="1:12" x14ac:dyDescent="0.2">
      <c r="A35" s="42" t="s">
        <v>52</v>
      </c>
      <c r="B35" s="33" t="s">
        <v>19</v>
      </c>
      <c r="C35" s="34">
        <f>SUM(C24:C34)</f>
        <v>343676618259</v>
      </c>
      <c r="D35" s="34">
        <f t="shared" ref="D35:L35" si="1">SUM(D24:D34)</f>
        <v>416002885981</v>
      </c>
      <c r="E35" s="35">
        <f t="shared" si="1"/>
        <v>438331923566</v>
      </c>
      <c r="F35" s="36">
        <f t="shared" si="1"/>
        <v>452113483516</v>
      </c>
      <c r="G35" s="34">
        <f t="shared" si="1"/>
        <v>465021632554</v>
      </c>
      <c r="H35" s="35">
        <f t="shared" si="1"/>
        <v>465021632554</v>
      </c>
      <c r="I35" s="38">
        <f t="shared" si="1"/>
        <v>447754920136</v>
      </c>
      <c r="J35" s="39">
        <f t="shared" si="1"/>
        <v>487960670217</v>
      </c>
      <c r="K35" s="34">
        <f t="shared" si="1"/>
        <v>514037386773</v>
      </c>
      <c r="L35" s="35">
        <f t="shared" si="1"/>
        <v>544564056625</v>
      </c>
    </row>
    <row r="36" spans="1:12" ht="5.0999999999999996" customHeight="1" x14ac:dyDescent="0.25">
      <c r="A36" s="40" t="s">
        <v>37</v>
      </c>
      <c r="B36" s="29"/>
      <c r="C36" s="43"/>
      <c r="D36" s="43"/>
      <c r="E36" s="44"/>
      <c r="F36" s="45"/>
      <c r="G36" s="43"/>
      <c r="H36" s="44"/>
      <c r="I36" s="46"/>
      <c r="J36" s="47"/>
      <c r="K36" s="43"/>
      <c r="L36" s="44"/>
    </row>
    <row r="37" spans="1:12" ht="13.5" x14ac:dyDescent="0.25">
      <c r="A37" s="48" t="s">
        <v>53</v>
      </c>
      <c r="B37" s="29" t="s">
        <v>19</v>
      </c>
      <c r="C37" s="49">
        <f>+C21-C35</f>
        <v>657607263</v>
      </c>
      <c r="D37" s="49">
        <f t="shared" ref="D37:L37" si="2">+D21-D35</f>
        <v>-29628946859</v>
      </c>
      <c r="E37" s="50">
        <f t="shared" si="2"/>
        <v>-25803478900</v>
      </c>
      <c r="F37" s="51">
        <f t="shared" si="2"/>
        <v>-4238641519</v>
      </c>
      <c r="G37" s="49">
        <f t="shared" si="2"/>
        <v>-9278807815</v>
      </c>
      <c r="H37" s="50">
        <f t="shared" si="2"/>
        <v>-9278807815</v>
      </c>
      <c r="I37" s="52">
        <f t="shared" si="2"/>
        <v>-7033699821</v>
      </c>
      <c r="J37" s="53">
        <f t="shared" si="2"/>
        <v>-125509596</v>
      </c>
      <c r="K37" s="49">
        <f t="shared" si="2"/>
        <v>3756654886</v>
      </c>
      <c r="L37" s="50">
        <f t="shared" si="2"/>
        <v>7628795191</v>
      </c>
    </row>
    <row r="38" spans="1:12" ht="21" customHeight="1" x14ac:dyDescent="0.25">
      <c r="A38" s="54" t="s">
        <v>54</v>
      </c>
      <c r="B38" s="29" t="s">
        <v>19</v>
      </c>
      <c r="C38" s="4">
        <v>31522519634</v>
      </c>
      <c r="D38" s="4">
        <v>33442128472</v>
      </c>
      <c r="E38" s="7">
        <v>35012755823</v>
      </c>
      <c r="F38" s="9">
        <v>40841453773</v>
      </c>
      <c r="G38" s="4">
        <v>41007374775</v>
      </c>
      <c r="H38" s="7">
        <v>41007374775</v>
      </c>
      <c r="I38" s="10">
        <v>32695326193</v>
      </c>
      <c r="J38" s="9">
        <v>42250398250</v>
      </c>
      <c r="K38" s="4">
        <v>43864072002</v>
      </c>
      <c r="L38" s="7">
        <v>45773763277</v>
      </c>
    </row>
    <row r="39" spans="1:12" ht="56.1" customHeight="1" x14ac:dyDescent="0.25">
      <c r="A39" s="54" t="s">
        <v>55</v>
      </c>
      <c r="B39" s="29" t="s">
        <v>56</v>
      </c>
      <c r="C39" s="4">
        <v>1969879665</v>
      </c>
      <c r="D39" s="4">
        <v>3449178834</v>
      </c>
      <c r="E39" s="7">
        <v>3473767620</v>
      </c>
      <c r="F39" s="8">
        <v>1279008591</v>
      </c>
      <c r="G39" s="4">
        <v>1233704536</v>
      </c>
      <c r="H39" s="7">
        <v>1233704536</v>
      </c>
      <c r="I39" s="10">
        <v>1681309288</v>
      </c>
      <c r="J39" s="9">
        <v>938859533</v>
      </c>
      <c r="K39" s="4">
        <v>782158914</v>
      </c>
      <c r="L39" s="7">
        <v>748728310</v>
      </c>
    </row>
    <row r="40" spans="1:12" ht="13.5" x14ac:dyDescent="0.25">
      <c r="A40" s="28" t="s">
        <v>57</v>
      </c>
      <c r="B40" s="29" t="s">
        <v>19</v>
      </c>
      <c r="C40" s="55">
        <v>956282232</v>
      </c>
      <c r="D40" s="4">
        <v>630437218</v>
      </c>
      <c r="E40" s="7">
        <v>1715267342</v>
      </c>
      <c r="F40" s="56">
        <v>68535001</v>
      </c>
      <c r="G40" s="57">
        <v>159033812</v>
      </c>
      <c r="H40" s="58">
        <v>159033812</v>
      </c>
      <c r="I40" s="10">
        <v>811404412</v>
      </c>
      <c r="J40" s="59">
        <v>95081132</v>
      </c>
      <c r="K40" s="57">
        <v>21082332</v>
      </c>
      <c r="L40" s="58">
        <v>25419916</v>
      </c>
    </row>
    <row r="41" spans="1:12" ht="25.5" x14ac:dyDescent="0.25">
      <c r="A41" s="60" t="s">
        <v>58</v>
      </c>
      <c r="B41" s="29" t="s">
        <v>19</v>
      </c>
      <c r="C41" s="61">
        <f>SUM(C37:C40)</f>
        <v>35106288794</v>
      </c>
      <c r="D41" s="61">
        <f t="shared" ref="D41:L41" si="3">SUM(D37:D40)</f>
        <v>7892797665</v>
      </c>
      <c r="E41" s="62">
        <f t="shared" si="3"/>
        <v>14398311885</v>
      </c>
      <c r="F41" s="63">
        <f t="shared" si="3"/>
        <v>37950355846</v>
      </c>
      <c r="G41" s="61">
        <f t="shared" si="3"/>
        <v>33121305308</v>
      </c>
      <c r="H41" s="62">
        <f t="shared" si="3"/>
        <v>33121305308</v>
      </c>
      <c r="I41" s="64">
        <f t="shared" si="3"/>
        <v>28154340072</v>
      </c>
      <c r="J41" s="65">
        <f t="shared" si="3"/>
        <v>43158829319</v>
      </c>
      <c r="K41" s="61">
        <f t="shared" si="3"/>
        <v>48423968134</v>
      </c>
      <c r="L41" s="62">
        <f t="shared" si="3"/>
        <v>54176706694</v>
      </c>
    </row>
    <row r="42" spans="1:12" ht="13.5" x14ac:dyDescent="0.25">
      <c r="A42" s="28" t="s">
        <v>59</v>
      </c>
      <c r="B42" s="29" t="s">
        <v>19</v>
      </c>
      <c r="C42" s="55">
        <v>10369855</v>
      </c>
      <c r="D42" s="55">
        <v>-64420792</v>
      </c>
      <c r="E42" s="66">
        <v>-167583981</v>
      </c>
      <c r="F42" s="67">
        <v>160367972</v>
      </c>
      <c r="G42" s="55">
        <v>78850442</v>
      </c>
      <c r="H42" s="66">
        <v>78850442</v>
      </c>
      <c r="I42" s="68">
        <v>230338250</v>
      </c>
      <c r="J42" s="69">
        <v>41646872</v>
      </c>
      <c r="K42" s="55">
        <v>108835222</v>
      </c>
      <c r="L42" s="66">
        <v>265811072</v>
      </c>
    </row>
    <row r="43" spans="1:12" ht="13.5" x14ac:dyDescent="0.25">
      <c r="A43" s="70" t="s">
        <v>60</v>
      </c>
      <c r="B43" s="29" t="s">
        <v>19</v>
      </c>
      <c r="C43" s="43">
        <f>+C41-C42</f>
        <v>35095918939</v>
      </c>
      <c r="D43" s="43">
        <f t="shared" ref="D43:L43" si="4">+D41-D42</f>
        <v>7957218457</v>
      </c>
      <c r="E43" s="44">
        <f t="shared" si="4"/>
        <v>14565895866</v>
      </c>
      <c r="F43" s="45">
        <f t="shared" si="4"/>
        <v>37789987874</v>
      </c>
      <c r="G43" s="43">
        <f t="shared" si="4"/>
        <v>33042454866</v>
      </c>
      <c r="H43" s="44">
        <f t="shared" si="4"/>
        <v>33042454866</v>
      </c>
      <c r="I43" s="46">
        <f t="shared" si="4"/>
        <v>27924001822</v>
      </c>
      <c r="J43" s="47">
        <f t="shared" si="4"/>
        <v>43117182447</v>
      </c>
      <c r="K43" s="43">
        <f t="shared" si="4"/>
        <v>48315132912</v>
      </c>
      <c r="L43" s="44">
        <f t="shared" si="4"/>
        <v>53910895622</v>
      </c>
    </row>
    <row r="44" spans="1:12" ht="13.5" x14ac:dyDescent="0.25">
      <c r="A44" s="28" t="s">
        <v>61</v>
      </c>
      <c r="B44" s="29" t="s">
        <v>19</v>
      </c>
      <c r="C44" s="55">
        <v>34217</v>
      </c>
      <c r="D44" s="55">
        <v>0</v>
      </c>
      <c r="E44" s="66">
        <v>-30236562</v>
      </c>
      <c r="F44" s="67">
        <v>-35958271</v>
      </c>
      <c r="G44" s="55">
        <v>-39048895</v>
      </c>
      <c r="H44" s="66">
        <v>-39048895</v>
      </c>
      <c r="I44" s="71">
        <v>1755567</v>
      </c>
      <c r="J44" s="69">
        <v>-19705686</v>
      </c>
      <c r="K44" s="55">
        <v>-9977821</v>
      </c>
      <c r="L44" s="66">
        <v>-7563646</v>
      </c>
    </row>
    <row r="45" spans="1:12" ht="13.5" x14ac:dyDescent="0.25">
      <c r="A45" s="70" t="s">
        <v>62</v>
      </c>
      <c r="B45" s="29" t="s">
        <v>19</v>
      </c>
      <c r="C45" s="61">
        <f>SUM(C43:C44)</f>
        <v>35095953156</v>
      </c>
      <c r="D45" s="61">
        <f t="shared" ref="D45:L45" si="5">SUM(D43:D44)</f>
        <v>7957218457</v>
      </c>
      <c r="E45" s="62">
        <f t="shared" si="5"/>
        <v>14535659304</v>
      </c>
      <c r="F45" s="63">
        <f t="shared" si="5"/>
        <v>37754029603</v>
      </c>
      <c r="G45" s="61">
        <f t="shared" si="5"/>
        <v>33003405971</v>
      </c>
      <c r="H45" s="62">
        <f t="shared" si="5"/>
        <v>33003405971</v>
      </c>
      <c r="I45" s="64">
        <f t="shared" si="5"/>
        <v>27925757389</v>
      </c>
      <c r="J45" s="65">
        <f t="shared" si="5"/>
        <v>43097476761</v>
      </c>
      <c r="K45" s="61">
        <f t="shared" si="5"/>
        <v>48305155091</v>
      </c>
      <c r="L45" s="62">
        <f t="shared" si="5"/>
        <v>53903331976</v>
      </c>
    </row>
    <row r="46" spans="1:12" ht="13.5" x14ac:dyDescent="0.25">
      <c r="A46" s="72" t="s">
        <v>63</v>
      </c>
      <c r="B46" s="29" t="s">
        <v>64</v>
      </c>
      <c r="C46" s="55">
        <v>-24533818</v>
      </c>
      <c r="D46" s="55">
        <v>-41257608</v>
      </c>
      <c r="E46" s="66">
        <v>73018083</v>
      </c>
      <c r="F46" s="8">
        <v>0</v>
      </c>
      <c r="G46" s="4">
        <v>0</v>
      </c>
      <c r="H46" s="31">
        <v>0</v>
      </c>
      <c r="I46" s="8">
        <v>57723590</v>
      </c>
      <c r="J46" s="6">
        <v>0</v>
      </c>
      <c r="K46" s="4">
        <v>0</v>
      </c>
      <c r="L46" s="7">
        <v>0</v>
      </c>
    </row>
    <row r="47" spans="1:12" ht="13.5" x14ac:dyDescent="0.25">
      <c r="A47" s="73" t="s">
        <v>65</v>
      </c>
      <c r="B47" s="74" t="s">
        <v>19</v>
      </c>
      <c r="C47" s="75">
        <f>SUM(C45:C46)</f>
        <v>35071419338</v>
      </c>
      <c r="D47" s="75">
        <f t="shared" ref="D47:L47" si="6">SUM(D45:D46)</f>
        <v>7915960849</v>
      </c>
      <c r="E47" s="76">
        <f t="shared" si="6"/>
        <v>14608677387</v>
      </c>
      <c r="F47" s="77">
        <f t="shared" si="6"/>
        <v>37754029603</v>
      </c>
      <c r="G47" s="75">
        <f t="shared" si="6"/>
        <v>33003405971</v>
      </c>
      <c r="H47" s="78">
        <f t="shared" si="6"/>
        <v>33003405971</v>
      </c>
      <c r="I47" s="79">
        <f t="shared" si="6"/>
        <v>27983480979</v>
      </c>
      <c r="J47" s="80">
        <f t="shared" si="6"/>
        <v>43097476761</v>
      </c>
      <c r="K47" s="75">
        <f t="shared" si="6"/>
        <v>48305155091</v>
      </c>
      <c r="L47" s="76">
        <f t="shared" si="6"/>
        <v>53903331976</v>
      </c>
    </row>
    <row r="48" spans="1:12" ht="13.5" x14ac:dyDescent="0.25">
      <c r="A48" s="1" t="s">
        <v>66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13.5" x14ac:dyDescent="0.25">
      <c r="A49" s="3" t="s">
        <v>67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13.5" x14ac:dyDescent="0.25">
      <c r="A50" s="3" t="s">
        <v>68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ht="13.5" x14ac:dyDescent="0.25">
      <c r="A51" s="3" t="s">
        <v>69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3" t="s">
        <v>70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ht="13.5" x14ac:dyDescent="0.25">
      <c r="A53" s="3" t="s">
        <v>71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3.5" x14ac:dyDescent="0.25">
      <c r="A54" s="3" t="s">
        <v>72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ht="13.5" x14ac:dyDescent="0.25">
      <c r="A55" s="3" t="s">
        <v>73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ht="13.5" x14ac:dyDescent="0.25">
      <c r="A56" s="3" t="s">
        <v>74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ht="13.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3.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ht="13.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13.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E882F-42A7-4624-AD77-A36679A14686}">
  <sheetPr>
    <tabColor rgb="FFFF0000"/>
  </sheetPr>
  <dimension ref="A1"/>
  <sheetViews>
    <sheetView workbookViewId="0">
      <selection activeCell="F25" sqref="F25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1D2-FF56-4059-85C2-43A6C63CDCA2}">
  <dimension ref="A1:F44"/>
  <sheetViews>
    <sheetView workbookViewId="0">
      <selection activeCell="C21" sqref="C2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2.5703125" bestFit="1" customWidth="1"/>
    <col min="4" max="6" width="13.8554687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79</v>
      </c>
      <c r="C7" s="103" t="s">
        <v>111</v>
      </c>
      <c r="D7" s="102">
        <v>-634472.65899999987</v>
      </c>
      <c r="E7" s="102">
        <v>-661502.55900000036</v>
      </c>
      <c r="F7" s="102">
        <v>-692062.51800000039</v>
      </c>
    </row>
    <row r="8" spans="1:6" x14ac:dyDescent="0.2">
      <c r="A8" s="99" t="s">
        <v>80</v>
      </c>
      <c r="B8" s="99" t="s">
        <v>79</v>
      </c>
      <c r="C8" s="99" t="s">
        <v>110</v>
      </c>
      <c r="D8" s="98">
        <v>-1088714.7020000035</v>
      </c>
      <c r="E8" s="98">
        <v>-1154787.2930000012</v>
      </c>
      <c r="F8" s="98">
        <v>-1211065.9309999971</v>
      </c>
    </row>
    <row r="9" spans="1:6" x14ac:dyDescent="0.2">
      <c r="A9" s="101" t="s">
        <v>80</v>
      </c>
      <c r="B9" s="101" t="s">
        <v>79</v>
      </c>
      <c r="C9" s="101" t="s">
        <v>109</v>
      </c>
      <c r="D9" s="100">
        <v>-322609.36400000006</v>
      </c>
      <c r="E9" s="100">
        <v>-345219.17</v>
      </c>
      <c r="F9" s="100">
        <v>-351766.45800000004</v>
      </c>
    </row>
    <row r="10" spans="1:6" x14ac:dyDescent="0.2">
      <c r="A10" s="99" t="s">
        <v>80</v>
      </c>
      <c r="B10" s="99" t="s">
        <v>79</v>
      </c>
      <c r="C10" s="99" t="s">
        <v>108</v>
      </c>
      <c r="D10" s="98">
        <v>-9766374.5669999942</v>
      </c>
      <c r="E10" s="98">
        <v>-9142983.0169999991</v>
      </c>
      <c r="F10" s="98">
        <v>-9726101.9949999824</v>
      </c>
    </row>
    <row r="11" spans="1:6" x14ac:dyDescent="0.2">
      <c r="A11" s="101" t="s">
        <v>80</v>
      </c>
      <c r="B11" s="101" t="s">
        <v>79</v>
      </c>
      <c r="C11" s="101" t="s">
        <v>107</v>
      </c>
      <c r="D11" s="100">
        <v>-218394.83399999989</v>
      </c>
      <c r="E11" s="100">
        <v>-230490.28200000021</v>
      </c>
      <c r="F11" s="100">
        <v>-243816.40999999989</v>
      </c>
    </row>
    <row r="12" spans="1:6" x14ac:dyDescent="0.2">
      <c r="A12" s="99" t="s">
        <v>80</v>
      </c>
      <c r="B12" s="99" t="s">
        <v>79</v>
      </c>
      <c r="C12" s="99" t="s">
        <v>106</v>
      </c>
      <c r="D12" s="98">
        <v>-5873.11</v>
      </c>
      <c r="E12" s="98">
        <v>-6131.527</v>
      </c>
      <c r="F12" s="98">
        <v>-6407.4459999999999</v>
      </c>
    </row>
    <row r="13" spans="1:6" x14ac:dyDescent="0.2">
      <c r="A13" s="101" t="s">
        <v>80</v>
      </c>
      <c r="B13" s="101" t="s">
        <v>79</v>
      </c>
      <c r="C13" s="101" t="s">
        <v>105</v>
      </c>
      <c r="D13" s="100">
        <v>-9562766.2229999937</v>
      </c>
      <c r="E13" s="100">
        <v>-5146249.6730000023</v>
      </c>
      <c r="F13" s="100">
        <v>-5193321.8149999985</v>
      </c>
    </row>
    <row r="14" spans="1:6" x14ac:dyDescent="0.2">
      <c r="A14" s="99" t="s">
        <v>80</v>
      </c>
      <c r="B14" s="99" t="s">
        <v>79</v>
      </c>
      <c r="C14" s="99" t="s">
        <v>104</v>
      </c>
      <c r="D14" s="98">
        <v>-112.75700000000001</v>
      </c>
      <c r="E14" s="98">
        <v>-119.914</v>
      </c>
      <c r="F14" s="98">
        <v>-126.03100000000001</v>
      </c>
    </row>
    <row r="15" spans="1:6" x14ac:dyDescent="0.2">
      <c r="A15" s="101" t="s">
        <v>80</v>
      </c>
      <c r="B15" s="101" t="s">
        <v>79</v>
      </c>
      <c r="C15" s="101" t="s">
        <v>103</v>
      </c>
      <c r="D15" s="100">
        <v>-66037.388000000006</v>
      </c>
      <c r="E15" s="100">
        <v>-68945.620999999999</v>
      </c>
      <c r="F15" s="100">
        <v>-71979.065000000002</v>
      </c>
    </row>
    <row r="16" spans="1:6" x14ac:dyDescent="0.2">
      <c r="A16" s="99" t="s">
        <v>80</v>
      </c>
      <c r="B16" s="99" t="s">
        <v>79</v>
      </c>
      <c r="C16" s="99" t="s">
        <v>102</v>
      </c>
      <c r="D16" s="98">
        <v>-783369.05099999998</v>
      </c>
      <c r="E16" s="98">
        <v>-818196.62500000023</v>
      </c>
      <c r="F16" s="98">
        <v>-854306.36400000006</v>
      </c>
    </row>
    <row r="17" spans="1:6" x14ac:dyDescent="0.2">
      <c r="A17" s="101" t="s">
        <v>80</v>
      </c>
      <c r="B17" s="101" t="s">
        <v>79</v>
      </c>
      <c r="C17" s="101" t="s">
        <v>101</v>
      </c>
      <c r="D17" s="100">
        <v>-3345867.9229999939</v>
      </c>
      <c r="E17" s="100">
        <v>-13050127.498</v>
      </c>
      <c r="F17" s="100">
        <v>-13691688.586999997</v>
      </c>
    </row>
    <row r="18" spans="1:6" x14ac:dyDescent="0.2">
      <c r="A18" s="99" t="s">
        <v>80</v>
      </c>
      <c r="B18" s="99" t="s">
        <v>79</v>
      </c>
      <c r="C18" s="99" t="s">
        <v>100</v>
      </c>
      <c r="D18" s="98">
        <v>-30758.710999999999</v>
      </c>
      <c r="E18" s="98">
        <v>-30865.496999999999</v>
      </c>
      <c r="F18" s="98">
        <v>-30945.444</v>
      </c>
    </row>
    <row r="19" spans="1:6" x14ac:dyDescent="0.2">
      <c r="A19" s="101" t="s">
        <v>80</v>
      </c>
      <c r="B19" s="101" t="s">
        <v>79</v>
      </c>
      <c r="C19" s="101" t="s">
        <v>99</v>
      </c>
      <c r="D19" s="100">
        <v>-3.5880000000000001</v>
      </c>
      <c r="E19" s="100">
        <v>-3.895</v>
      </c>
      <c r="F19" s="100">
        <v>-4.0999999999999996</v>
      </c>
    </row>
    <row r="20" spans="1:6" x14ac:dyDescent="0.2">
      <c r="A20" s="99" t="s">
        <v>80</v>
      </c>
      <c r="B20" s="99" t="s">
        <v>79</v>
      </c>
      <c r="C20" s="99" t="s">
        <v>98</v>
      </c>
      <c r="D20" s="98">
        <v>-521232.32799999998</v>
      </c>
      <c r="E20" s="98">
        <v>-552403.56599999988</v>
      </c>
      <c r="F20" s="98">
        <v>-551133.30299999961</v>
      </c>
    </row>
    <row r="21" spans="1:6" x14ac:dyDescent="0.2">
      <c r="A21" s="101" t="s">
        <v>80</v>
      </c>
      <c r="B21" s="101" t="s">
        <v>79</v>
      </c>
      <c r="C21" s="101" t="s">
        <v>97</v>
      </c>
      <c r="D21" s="100">
        <v>-278060.77099999995</v>
      </c>
      <c r="E21" s="100">
        <v>-291168.67100000003</v>
      </c>
      <c r="F21" s="100">
        <v>-307231.98699999996</v>
      </c>
    </row>
    <row r="22" spans="1:6" x14ac:dyDescent="0.2">
      <c r="A22" s="99" t="s">
        <v>80</v>
      </c>
      <c r="B22" s="99" t="s">
        <v>79</v>
      </c>
      <c r="C22" s="99" t="s">
        <v>96</v>
      </c>
      <c r="D22" s="98">
        <v>-1794288.8620000004</v>
      </c>
      <c r="E22" s="98">
        <v>216015.18099999992</v>
      </c>
      <c r="F22" s="98">
        <v>202794.80300000033</v>
      </c>
    </row>
    <row r="23" spans="1:6" x14ac:dyDescent="0.2">
      <c r="A23" s="101" t="s">
        <v>80</v>
      </c>
      <c r="B23" s="101" t="s">
        <v>79</v>
      </c>
      <c r="C23" s="101" t="s">
        <v>95</v>
      </c>
      <c r="D23" s="100">
        <v>-371</v>
      </c>
      <c r="E23" s="100">
        <v>-639.57300000000009</v>
      </c>
      <c r="F23" s="100">
        <v>-674.26</v>
      </c>
    </row>
    <row r="24" spans="1:6" x14ac:dyDescent="0.2">
      <c r="A24" s="99" t="s">
        <v>80</v>
      </c>
      <c r="B24" s="99" t="s">
        <v>79</v>
      </c>
      <c r="C24" s="99" t="s">
        <v>94</v>
      </c>
      <c r="D24" s="98">
        <v>-1800998.1809999999</v>
      </c>
      <c r="E24" s="98">
        <v>-416946.25999999995</v>
      </c>
      <c r="F24" s="98">
        <v>-433587.54199999996</v>
      </c>
    </row>
    <row r="25" spans="1:6" x14ac:dyDescent="0.2">
      <c r="A25" s="101" t="s">
        <v>80</v>
      </c>
      <c r="B25" s="101" t="s">
        <v>79</v>
      </c>
      <c r="C25" s="101" t="s">
        <v>93</v>
      </c>
      <c r="D25" s="100">
        <v>-281464.72400000109</v>
      </c>
      <c r="E25" s="100">
        <v>-310150.25100000051</v>
      </c>
      <c r="F25" s="100">
        <v>-344602.41700000048</v>
      </c>
    </row>
    <row r="26" spans="1:6" x14ac:dyDescent="0.2">
      <c r="A26" s="99" t="s">
        <v>80</v>
      </c>
      <c r="B26" s="99" t="s">
        <v>79</v>
      </c>
      <c r="C26" s="99" t="s">
        <v>92</v>
      </c>
      <c r="D26" s="98">
        <v>15773.584999999995</v>
      </c>
      <c r="E26" s="98">
        <v>16503.811000000002</v>
      </c>
      <c r="F26" s="98">
        <v>17207.850000000002</v>
      </c>
    </row>
    <row r="27" spans="1:6" x14ac:dyDescent="0.2">
      <c r="A27" s="101" t="s">
        <v>80</v>
      </c>
      <c r="B27" s="101" t="s">
        <v>79</v>
      </c>
      <c r="C27" s="101" t="s">
        <v>91</v>
      </c>
      <c r="D27" s="100">
        <v>-40878.610999999997</v>
      </c>
      <c r="E27" s="100">
        <v>-43689.065000000002</v>
      </c>
      <c r="F27" s="100">
        <v>-45612.369999999995</v>
      </c>
    </row>
    <row r="28" spans="1:6" x14ac:dyDescent="0.2">
      <c r="A28" s="99" t="s">
        <v>80</v>
      </c>
      <c r="B28" s="99" t="s">
        <v>79</v>
      </c>
      <c r="C28" s="99" t="s">
        <v>90</v>
      </c>
      <c r="D28" s="98">
        <v>-92219.38</v>
      </c>
      <c r="E28" s="98">
        <v>-95219.77900000001</v>
      </c>
      <c r="F28" s="98">
        <v>-77862.683000000005</v>
      </c>
    </row>
    <row r="29" spans="1:6" x14ac:dyDescent="0.2">
      <c r="A29" s="101" t="s">
        <v>80</v>
      </c>
      <c r="B29" s="101" t="s">
        <v>79</v>
      </c>
      <c r="C29" s="101" t="s">
        <v>89</v>
      </c>
      <c r="D29" s="100">
        <v>-103820.90700000014</v>
      </c>
      <c r="E29" s="100">
        <v>-110032.76699999989</v>
      </c>
      <c r="F29" s="100">
        <v>-116010.85499999992</v>
      </c>
    </row>
    <row r="30" spans="1:6" x14ac:dyDescent="0.2">
      <c r="A30" s="99" t="s">
        <v>80</v>
      </c>
      <c r="B30" s="99" t="s">
        <v>79</v>
      </c>
      <c r="C30" s="99" t="s">
        <v>88</v>
      </c>
      <c r="D30" s="98">
        <v>-378534.81700000027</v>
      </c>
      <c r="E30" s="98">
        <v>-403018.20199999993</v>
      </c>
      <c r="F30" s="98">
        <v>-413927.90799999994</v>
      </c>
    </row>
    <row r="31" spans="1:6" x14ac:dyDescent="0.2">
      <c r="A31" s="101" t="s">
        <v>80</v>
      </c>
      <c r="B31" s="101" t="s">
        <v>79</v>
      </c>
      <c r="C31" s="101" t="s">
        <v>87</v>
      </c>
      <c r="D31" s="100">
        <v>-5782.2030000000004</v>
      </c>
      <c r="E31" s="100">
        <v>-6034.2889999999989</v>
      </c>
      <c r="F31" s="100">
        <v>-6214.067</v>
      </c>
    </row>
    <row r="32" spans="1:6" x14ac:dyDescent="0.2">
      <c r="A32" s="99" t="s">
        <v>80</v>
      </c>
      <c r="B32" s="99" t="s">
        <v>79</v>
      </c>
      <c r="C32" s="99" t="s">
        <v>86</v>
      </c>
      <c r="D32" s="98">
        <v>-4054564.8449999997</v>
      </c>
      <c r="E32" s="98">
        <v>-4392820.6459999997</v>
      </c>
      <c r="F32" s="98">
        <v>-4983174.6579999998</v>
      </c>
    </row>
    <row r="33" spans="1:6" x14ac:dyDescent="0.2">
      <c r="A33" s="101" t="s">
        <v>80</v>
      </c>
      <c r="B33" s="101" t="s">
        <v>79</v>
      </c>
      <c r="C33" s="101" t="s">
        <v>85</v>
      </c>
      <c r="D33" s="100">
        <v>-216973.69299999959</v>
      </c>
      <c r="E33" s="100">
        <v>-225978.54200000057</v>
      </c>
      <c r="F33" s="100">
        <v>-221681.41900000031</v>
      </c>
    </row>
    <row r="34" spans="1:6" x14ac:dyDescent="0.2">
      <c r="A34" s="99" t="s">
        <v>80</v>
      </c>
      <c r="B34" s="99" t="s">
        <v>79</v>
      </c>
      <c r="C34" s="99" t="s">
        <v>84</v>
      </c>
      <c r="D34" s="98">
        <v>-48732.75600000003</v>
      </c>
      <c r="E34" s="98">
        <v>-50512.233999999931</v>
      </c>
      <c r="F34" s="98">
        <v>-52523.94899999995</v>
      </c>
    </row>
    <row r="35" spans="1:6" x14ac:dyDescent="0.2">
      <c r="A35" s="101" t="s">
        <v>80</v>
      </c>
      <c r="B35" s="101" t="s">
        <v>79</v>
      </c>
      <c r="C35" s="101" t="s">
        <v>83</v>
      </c>
      <c r="D35" s="100">
        <v>-387932.57399999996</v>
      </c>
      <c r="E35" s="100">
        <v>-404029.67499999999</v>
      </c>
      <c r="F35" s="100">
        <v>-421842.28099999996</v>
      </c>
    </row>
    <row r="36" spans="1:6" x14ac:dyDescent="0.2">
      <c r="A36" s="99" t="s">
        <v>80</v>
      </c>
      <c r="B36" s="99" t="s">
        <v>79</v>
      </c>
      <c r="C36" s="99" t="s">
        <v>82</v>
      </c>
      <c r="D36" s="98">
        <v>-1560.6120000000001</v>
      </c>
      <c r="E36" s="98">
        <v>-1629.2759999999998</v>
      </c>
      <c r="F36" s="98">
        <v>-1701.9169999999999</v>
      </c>
    </row>
    <row r="37" spans="1:6" x14ac:dyDescent="0.2">
      <c r="A37" s="101" t="s">
        <v>80</v>
      </c>
      <c r="B37" s="101" t="s">
        <v>79</v>
      </c>
      <c r="C37" s="101" t="s">
        <v>81</v>
      </c>
      <c r="D37" s="100">
        <v>-2375747.9059999948</v>
      </c>
      <c r="E37" s="100">
        <v>-2502480.0739999968</v>
      </c>
      <c r="F37" s="100">
        <v>-2635023.9149999977</v>
      </c>
    </row>
    <row r="38" spans="1:6" x14ac:dyDescent="0.2">
      <c r="A38" s="99" t="s">
        <v>80</v>
      </c>
      <c r="B38" s="99" t="s">
        <v>79</v>
      </c>
      <c r="C38" s="99" t="s">
        <v>78</v>
      </c>
      <c r="D38" s="98">
        <v>-1338897.9360000021</v>
      </c>
      <c r="E38" s="98">
        <v>-1376835.0800000005</v>
      </c>
      <c r="F38" s="98">
        <v>-1428627.8969999999</v>
      </c>
    </row>
    <row r="39" spans="1:6" x14ac:dyDescent="0.2">
      <c r="A39" s="97" t="s">
        <v>77</v>
      </c>
      <c r="B39" s="96"/>
      <c r="C39" s="96"/>
      <c r="D39" s="95">
        <v>-39531643.397999987</v>
      </c>
      <c r="E39" s="95">
        <v>-41606691.528999999</v>
      </c>
      <c r="F39" s="95">
        <v>-43895022.938999981</v>
      </c>
    </row>
    <row r="40" spans="1:6" x14ac:dyDescent="0.2">
      <c r="A40" s="94" t="s">
        <v>76</v>
      </c>
      <c r="B40" s="93"/>
      <c r="C40" s="93"/>
      <c r="D40" s="92">
        <v>-39531643.397999987</v>
      </c>
      <c r="E40" s="92">
        <v>-41606691.528999999</v>
      </c>
      <c r="F40" s="92">
        <v>-43895022.938999981</v>
      </c>
    </row>
    <row r="41" spans="1:6" x14ac:dyDescent="0.2">
      <c r="A41" s="91"/>
      <c r="B41" s="91"/>
      <c r="C41" s="91"/>
      <c r="D41" s="91"/>
      <c r="E41" s="91"/>
      <c r="F41" s="90"/>
    </row>
    <row r="42" spans="1:6" x14ac:dyDescent="0.2">
      <c r="A42" s="89" t="s">
        <v>19</v>
      </c>
      <c r="B42" s="89"/>
      <c r="C42" s="89"/>
      <c r="D42" s="89"/>
      <c r="E42" s="89"/>
      <c r="F42" s="89"/>
    </row>
    <row r="43" spans="1:6" x14ac:dyDescent="0.2">
      <c r="A43" s="89" t="s">
        <v>75</v>
      </c>
      <c r="B43" s="89"/>
      <c r="C43" s="89"/>
      <c r="D43" s="89"/>
      <c r="E43" s="89"/>
      <c r="F43" s="89"/>
    </row>
    <row r="44" spans="1:6" x14ac:dyDescent="0.2">
      <c r="A44" s="88"/>
      <c r="B44" s="88"/>
      <c r="C44" s="88"/>
      <c r="D44" s="88"/>
      <c r="E44" s="88"/>
      <c r="F44" s="88"/>
    </row>
  </sheetData>
  <mergeCells count="9">
    <mergeCell ref="A40:C40"/>
    <mergeCell ref="A42:F42"/>
    <mergeCell ref="A43:F43"/>
    <mergeCell ref="A44:F44"/>
    <mergeCell ref="A1:F1"/>
    <mergeCell ref="A2:F2"/>
    <mergeCell ref="D3:F3"/>
    <mergeCell ref="A6:F6"/>
    <mergeCell ref="A39:C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0339-C0B8-4DD5-BE8F-1BE5A5F70C1F}">
  <dimension ref="A1:F47"/>
  <sheetViews>
    <sheetView workbookViewId="0">
      <selection activeCell="D35" sqref="D35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60.5703125" bestFit="1" customWidth="1"/>
    <col min="4" max="6" width="14.570312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123</v>
      </c>
      <c r="C7" s="103" t="s">
        <v>156</v>
      </c>
      <c r="D7" s="102">
        <v>-484960.18700000003</v>
      </c>
      <c r="E7" s="102">
        <v>-148110.31099999999</v>
      </c>
      <c r="F7" s="102">
        <v>-159740.90700000001</v>
      </c>
    </row>
    <row r="8" spans="1:6" x14ac:dyDescent="0.2">
      <c r="A8" s="99" t="s">
        <v>80</v>
      </c>
      <c r="B8" s="99" t="s">
        <v>123</v>
      </c>
      <c r="C8" s="99" t="s">
        <v>155</v>
      </c>
      <c r="D8" s="98">
        <v>-278338.451</v>
      </c>
      <c r="E8" s="98">
        <v>-293794.50200000004</v>
      </c>
      <c r="F8" s="98">
        <v>-310398.20600000001</v>
      </c>
    </row>
    <row r="9" spans="1:6" x14ac:dyDescent="0.2">
      <c r="A9" s="101" t="s">
        <v>80</v>
      </c>
      <c r="B9" s="101" t="s">
        <v>123</v>
      </c>
      <c r="C9" s="101" t="s">
        <v>154</v>
      </c>
      <c r="D9" s="100">
        <v>-188410.26800000004</v>
      </c>
      <c r="E9" s="100">
        <v>-202040.62700000001</v>
      </c>
      <c r="F9" s="100">
        <v>-216078.90899999999</v>
      </c>
    </row>
    <row r="10" spans="1:6" x14ac:dyDescent="0.2">
      <c r="A10" s="99" t="s">
        <v>80</v>
      </c>
      <c r="B10" s="99" t="s">
        <v>123</v>
      </c>
      <c r="C10" s="99" t="s">
        <v>153</v>
      </c>
      <c r="D10" s="98">
        <v>-169523.80900000001</v>
      </c>
      <c r="E10" s="98">
        <v>-180934.37900000002</v>
      </c>
      <c r="F10" s="98">
        <v>-193218.054</v>
      </c>
    </row>
    <row r="11" spans="1:6" x14ac:dyDescent="0.2">
      <c r="A11" s="101" t="s">
        <v>80</v>
      </c>
      <c r="B11" s="101" t="s">
        <v>123</v>
      </c>
      <c r="C11" s="101" t="s">
        <v>152</v>
      </c>
      <c r="D11" s="100">
        <v>-7871.1019999999999</v>
      </c>
      <c r="E11" s="100">
        <v>-8254.594000000001</v>
      </c>
      <c r="F11" s="100">
        <v>-8769.6630000000005</v>
      </c>
    </row>
    <row r="12" spans="1:6" x14ac:dyDescent="0.2">
      <c r="A12" s="99" t="s">
        <v>80</v>
      </c>
      <c r="B12" s="99" t="s">
        <v>123</v>
      </c>
      <c r="C12" s="99" t="s">
        <v>151</v>
      </c>
      <c r="D12" s="98">
        <v>-3514347.4229999986</v>
      </c>
      <c r="E12" s="98">
        <v>-3181194.9779999992</v>
      </c>
      <c r="F12" s="98">
        <v>-3405726.5520000001</v>
      </c>
    </row>
    <row r="13" spans="1:6" x14ac:dyDescent="0.2">
      <c r="A13" s="101" t="s">
        <v>80</v>
      </c>
      <c r="B13" s="101" t="s">
        <v>123</v>
      </c>
      <c r="C13" s="101" t="s">
        <v>150</v>
      </c>
      <c r="D13" s="100">
        <v>-5930.4579999999969</v>
      </c>
      <c r="E13" s="100">
        <v>-6202.9550000000027</v>
      </c>
      <c r="F13" s="100">
        <v>-6486.1359999999995</v>
      </c>
    </row>
    <row r="14" spans="1:6" x14ac:dyDescent="0.2">
      <c r="A14" s="99" t="s">
        <v>80</v>
      </c>
      <c r="B14" s="99" t="s">
        <v>123</v>
      </c>
      <c r="C14" s="99" t="s">
        <v>149</v>
      </c>
      <c r="D14" s="98">
        <v>-19512666.761000011</v>
      </c>
      <c r="E14" s="98">
        <v>-21049393.937999994</v>
      </c>
      <c r="F14" s="98">
        <v>-22829275.249999996</v>
      </c>
    </row>
    <row r="15" spans="1:6" x14ac:dyDescent="0.2">
      <c r="A15" s="101" t="s">
        <v>80</v>
      </c>
      <c r="B15" s="101" t="s">
        <v>123</v>
      </c>
      <c r="C15" s="101" t="s">
        <v>148</v>
      </c>
      <c r="D15" s="100">
        <v>-21921456.728000019</v>
      </c>
      <c r="E15" s="100">
        <v>-24153639.233000007</v>
      </c>
      <c r="F15" s="100">
        <v>-26441065.36900001</v>
      </c>
    </row>
    <row r="16" spans="1:6" x14ac:dyDescent="0.2">
      <c r="A16" s="99" t="s">
        <v>80</v>
      </c>
      <c r="B16" s="99" t="s">
        <v>123</v>
      </c>
      <c r="C16" s="99" t="s">
        <v>147</v>
      </c>
      <c r="D16" s="98">
        <v>-5643827.3600000003</v>
      </c>
      <c r="E16" s="98">
        <v>-5764931.7980000013</v>
      </c>
      <c r="F16" s="98">
        <v>-6262493.8510000017</v>
      </c>
    </row>
    <row r="17" spans="1:6" x14ac:dyDescent="0.2">
      <c r="A17" s="101" t="s">
        <v>80</v>
      </c>
      <c r="B17" s="101" t="s">
        <v>123</v>
      </c>
      <c r="C17" s="101" t="s">
        <v>146</v>
      </c>
      <c r="D17" s="100">
        <v>-24173735.145000003</v>
      </c>
      <c r="E17" s="100">
        <v>-22317944.96399999</v>
      </c>
      <c r="F17" s="100">
        <v>-24179861.926999994</v>
      </c>
    </row>
    <row r="18" spans="1:6" x14ac:dyDescent="0.2">
      <c r="A18" s="99" t="s">
        <v>80</v>
      </c>
      <c r="B18" s="99" t="s">
        <v>123</v>
      </c>
      <c r="C18" s="99" t="s">
        <v>145</v>
      </c>
      <c r="D18" s="98">
        <v>-626870.48300000001</v>
      </c>
      <c r="E18" s="98">
        <v>-536923.53799999983</v>
      </c>
      <c r="F18" s="98">
        <v>-584140.02100000007</v>
      </c>
    </row>
    <row r="19" spans="1:6" x14ac:dyDescent="0.2">
      <c r="A19" s="101" t="s">
        <v>80</v>
      </c>
      <c r="B19" s="101" t="s">
        <v>123</v>
      </c>
      <c r="C19" s="101" t="s">
        <v>144</v>
      </c>
      <c r="D19" s="100">
        <v>-6146147.4279999984</v>
      </c>
      <c r="E19" s="100">
        <v>-170852.51899999997</v>
      </c>
      <c r="F19" s="100">
        <v>-185535.46099999998</v>
      </c>
    </row>
    <row r="20" spans="1:6" x14ac:dyDescent="0.2">
      <c r="A20" s="99" t="s">
        <v>80</v>
      </c>
      <c r="B20" s="99" t="s">
        <v>123</v>
      </c>
      <c r="C20" s="99" t="s">
        <v>143</v>
      </c>
      <c r="D20" s="98">
        <v>-6097.3829999999989</v>
      </c>
      <c r="E20" s="98">
        <v>-6449.0559999999996</v>
      </c>
      <c r="F20" s="98">
        <v>-6821.4749999999995</v>
      </c>
    </row>
    <row r="21" spans="1:6" x14ac:dyDescent="0.2">
      <c r="A21" s="101" t="s">
        <v>80</v>
      </c>
      <c r="B21" s="101" t="s">
        <v>123</v>
      </c>
      <c r="C21" s="101" t="s">
        <v>142</v>
      </c>
      <c r="D21" s="100">
        <v>-2788734.7420000001</v>
      </c>
      <c r="E21" s="100">
        <v>-3035307.0219999994</v>
      </c>
      <c r="F21" s="100">
        <v>-3304709.9040000001</v>
      </c>
    </row>
    <row r="22" spans="1:6" x14ac:dyDescent="0.2">
      <c r="A22" s="99" t="s">
        <v>80</v>
      </c>
      <c r="B22" s="99" t="s">
        <v>123</v>
      </c>
      <c r="C22" s="99" t="s">
        <v>141</v>
      </c>
      <c r="D22" s="98">
        <v>-16439.68</v>
      </c>
      <c r="E22" s="98">
        <v>-8694.2440000000006</v>
      </c>
      <c r="F22" s="98">
        <v>-9293.7880000000005</v>
      </c>
    </row>
    <row r="23" spans="1:6" x14ac:dyDescent="0.2">
      <c r="A23" s="101" t="s">
        <v>80</v>
      </c>
      <c r="B23" s="101" t="s">
        <v>123</v>
      </c>
      <c r="C23" s="101" t="s">
        <v>140</v>
      </c>
      <c r="D23" s="100">
        <v>-3614450.2199999988</v>
      </c>
      <c r="E23" s="100">
        <v>-3547150.4650000003</v>
      </c>
      <c r="F23" s="100">
        <v>-3747106.0649999999</v>
      </c>
    </row>
    <row r="24" spans="1:6" x14ac:dyDescent="0.2">
      <c r="A24" s="99" t="s">
        <v>80</v>
      </c>
      <c r="B24" s="99" t="s">
        <v>123</v>
      </c>
      <c r="C24" s="99" t="s">
        <v>139</v>
      </c>
      <c r="D24" s="98">
        <v>-8543043.2530000005</v>
      </c>
      <c r="E24" s="98">
        <v>-8501477.5130000003</v>
      </c>
      <c r="F24" s="98">
        <v>-9211301.5500000007</v>
      </c>
    </row>
    <row r="25" spans="1:6" x14ac:dyDescent="0.2">
      <c r="A25" s="101" t="s">
        <v>80</v>
      </c>
      <c r="B25" s="101" t="s">
        <v>123</v>
      </c>
      <c r="C25" s="101" t="s">
        <v>138</v>
      </c>
      <c r="D25" s="100">
        <v>-18147523.805999998</v>
      </c>
      <c r="E25" s="100">
        <v>-19462727.366</v>
      </c>
      <c r="F25" s="100">
        <v>-20926483.553999994</v>
      </c>
    </row>
    <row r="26" spans="1:6" x14ac:dyDescent="0.2">
      <c r="A26" s="99" t="s">
        <v>80</v>
      </c>
      <c r="B26" s="99" t="s">
        <v>123</v>
      </c>
      <c r="C26" s="99" t="s">
        <v>137</v>
      </c>
      <c r="D26" s="98">
        <v>-24.75</v>
      </c>
      <c r="E26" s="98">
        <v>-24.75</v>
      </c>
      <c r="F26" s="98">
        <v>-24.75</v>
      </c>
    </row>
    <row r="27" spans="1:6" x14ac:dyDescent="0.2">
      <c r="A27" s="101" t="s">
        <v>80</v>
      </c>
      <c r="B27" s="101" t="s">
        <v>123</v>
      </c>
      <c r="C27" s="101" t="s">
        <v>136</v>
      </c>
      <c r="D27" s="100">
        <v>-3383.9169999999995</v>
      </c>
      <c r="E27" s="100">
        <v>-2503.06</v>
      </c>
      <c r="F27" s="100">
        <v>-2628.9620000000009</v>
      </c>
    </row>
    <row r="28" spans="1:6" x14ac:dyDescent="0.2">
      <c r="A28" s="99" t="s">
        <v>80</v>
      </c>
      <c r="B28" s="99" t="s">
        <v>123</v>
      </c>
      <c r="C28" s="99" t="s">
        <v>135</v>
      </c>
      <c r="D28" s="98">
        <v>-111386.825</v>
      </c>
      <c r="E28" s="98">
        <v>-115177.053</v>
      </c>
      <c r="F28" s="98">
        <v>-125177.886</v>
      </c>
    </row>
    <row r="29" spans="1:6" x14ac:dyDescent="0.2">
      <c r="A29" s="101" t="s">
        <v>80</v>
      </c>
      <c r="B29" s="101" t="s">
        <v>123</v>
      </c>
      <c r="C29" s="101" t="s">
        <v>134</v>
      </c>
      <c r="D29" s="100">
        <v>-329965.07500000007</v>
      </c>
      <c r="E29" s="100">
        <v>-378741.52899999998</v>
      </c>
      <c r="F29" s="100">
        <v>-410169.80300000001</v>
      </c>
    </row>
    <row r="30" spans="1:6" x14ac:dyDescent="0.2">
      <c r="A30" s="99" t="s">
        <v>80</v>
      </c>
      <c r="B30" s="99" t="s">
        <v>123</v>
      </c>
      <c r="C30" s="99" t="s">
        <v>133</v>
      </c>
      <c r="D30" s="98">
        <v>-4747698.0410000002</v>
      </c>
      <c r="E30" s="98">
        <v>-4493922.7979999986</v>
      </c>
      <c r="F30" s="98">
        <v>-4906187.5480000004</v>
      </c>
    </row>
    <row r="31" spans="1:6" x14ac:dyDescent="0.2">
      <c r="A31" s="101" t="s">
        <v>80</v>
      </c>
      <c r="B31" s="101" t="s">
        <v>123</v>
      </c>
      <c r="C31" s="101" t="s">
        <v>132</v>
      </c>
      <c r="D31" s="100">
        <v>-320135.79999999993</v>
      </c>
      <c r="E31" s="100">
        <v>-334192.41000000015</v>
      </c>
      <c r="F31" s="100">
        <v>-357930.24700000015</v>
      </c>
    </row>
    <row r="32" spans="1:6" x14ac:dyDescent="0.2">
      <c r="A32" s="99" t="s">
        <v>80</v>
      </c>
      <c r="B32" s="99" t="s">
        <v>123</v>
      </c>
      <c r="C32" s="99" t="s">
        <v>131</v>
      </c>
      <c r="D32" s="98">
        <v>-142929.72200000001</v>
      </c>
      <c r="E32" s="98">
        <v>-142128.36199999999</v>
      </c>
      <c r="F32" s="98">
        <v>-142797.959</v>
      </c>
    </row>
    <row r="33" spans="1:6" x14ac:dyDescent="0.2">
      <c r="A33" s="101" t="s">
        <v>80</v>
      </c>
      <c r="B33" s="101" t="s">
        <v>123</v>
      </c>
      <c r="C33" s="101" t="s">
        <v>130</v>
      </c>
      <c r="D33" s="100">
        <v>-24810573.101999983</v>
      </c>
      <c r="E33" s="100">
        <v>-41255065.749999985</v>
      </c>
      <c r="F33" s="100">
        <v>-44506798.796000019</v>
      </c>
    </row>
    <row r="34" spans="1:6" x14ac:dyDescent="0.2">
      <c r="A34" s="99" t="s">
        <v>80</v>
      </c>
      <c r="B34" s="99" t="s">
        <v>123</v>
      </c>
      <c r="C34" s="99" t="s">
        <v>129</v>
      </c>
      <c r="D34" s="98">
        <v>-6125.0939999999991</v>
      </c>
      <c r="E34" s="98">
        <v>-6481.7759999999998</v>
      </c>
      <c r="F34" s="98">
        <v>-6311.4329999999991</v>
      </c>
    </row>
    <row r="35" spans="1:6" x14ac:dyDescent="0.2">
      <c r="A35" s="101" t="s">
        <v>80</v>
      </c>
      <c r="B35" s="101" t="s">
        <v>123</v>
      </c>
      <c r="C35" s="101" t="s">
        <v>128</v>
      </c>
      <c r="D35" s="100">
        <v>-175031.44900000005</v>
      </c>
      <c r="E35" s="100">
        <v>-184941.33499999993</v>
      </c>
      <c r="F35" s="100">
        <v>-194726.44399999996</v>
      </c>
    </row>
    <row r="36" spans="1:6" x14ac:dyDescent="0.2">
      <c r="A36" s="99" t="s">
        <v>80</v>
      </c>
      <c r="B36" s="99" t="s">
        <v>123</v>
      </c>
      <c r="C36" s="99" t="s">
        <v>127</v>
      </c>
      <c r="D36" s="98">
        <v>-599506.55299999972</v>
      </c>
      <c r="E36" s="98">
        <v>-647530.65199999989</v>
      </c>
      <c r="F36" s="98">
        <v>-700697.24499999976</v>
      </c>
    </row>
    <row r="37" spans="1:6" x14ac:dyDescent="0.2">
      <c r="A37" s="101" t="s">
        <v>80</v>
      </c>
      <c r="B37" s="101" t="s">
        <v>123</v>
      </c>
      <c r="C37" s="101" t="s">
        <v>126</v>
      </c>
      <c r="D37" s="100">
        <v>-7527.7470000000003</v>
      </c>
      <c r="E37" s="100">
        <v>-2345.2190000000001</v>
      </c>
      <c r="F37" s="100">
        <v>-2490.2060000000001</v>
      </c>
    </row>
    <row r="38" spans="1:6" x14ac:dyDescent="0.2">
      <c r="A38" s="99" t="s">
        <v>80</v>
      </c>
      <c r="B38" s="99" t="s">
        <v>123</v>
      </c>
      <c r="C38" s="99" t="s">
        <v>125</v>
      </c>
      <c r="D38" s="98">
        <v>-123.327</v>
      </c>
      <c r="E38" s="98">
        <v>-128.75700000000001</v>
      </c>
      <c r="F38" s="98">
        <v>-134.548</v>
      </c>
    </row>
    <row r="39" spans="1:6" x14ac:dyDescent="0.2">
      <c r="A39" s="101" t="s">
        <v>80</v>
      </c>
      <c r="B39" s="101" t="s">
        <v>123</v>
      </c>
      <c r="C39" s="101" t="s">
        <v>124</v>
      </c>
      <c r="D39" s="100">
        <v>-5606953.9530000007</v>
      </c>
      <c r="E39" s="100">
        <v>-5197158.970999999</v>
      </c>
      <c r="F39" s="100">
        <v>-5560806.149000003</v>
      </c>
    </row>
    <row r="40" spans="1:6" x14ac:dyDescent="0.2">
      <c r="A40" s="99" t="s">
        <v>80</v>
      </c>
      <c r="B40" s="99" t="s">
        <v>123</v>
      </c>
      <c r="C40" s="99" t="s">
        <v>122</v>
      </c>
      <c r="D40" s="98">
        <v>-3192.7640000000001</v>
      </c>
      <c r="E40" s="98">
        <v>-3680.7790000000023</v>
      </c>
      <c r="F40" s="98">
        <v>-4156.8910000000005</v>
      </c>
    </row>
    <row r="41" spans="1:6" x14ac:dyDescent="0.2">
      <c r="A41" s="97" t="s">
        <v>121</v>
      </c>
      <c r="B41" s="96"/>
      <c r="C41" s="96"/>
      <c r="D41" s="95">
        <v>-152654932.80600005</v>
      </c>
      <c r="E41" s="95">
        <v>-165340047.20300001</v>
      </c>
      <c r="F41" s="95">
        <v>-178909545.509</v>
      </c>
    </row>
    <row r="42" spans="1:6" x14ac:dyDescent="0.2">
      <c r="A42" s="101" t="s">
        <v>80</v>
      </c>
      <c r="B42" s="101" t="s">
        <v>79</v>
      </c>
      <c r="C42" s="101" t="s">
        <v>151</v>
      </c>
      <c r="D42" s="100">
        <v>-22320.713000000003</v>
      </c>
      <c r="E42" s="100">
        <v>-23581.328000000001</v>
      </c>
      <c r="F42" s="100">
        <v>-24748.768000000004</v>
      </c>
    </row>
    <row r="43" spans="1:6" x14ac:dyDescent="0.2">
      <c r="A43" s="94" t="s">
        <v>76</v>
      </c>
      <c r="B43" s="93"/>
      <c r="C43" s="93"/>
      <c r="D43" s="92">
        <v>-152677253.51900005</v>
      </c>
      <c r="E43" s="92">
        <v>-165363628.53100002</v>
      </c>
      <c r="F43" s="92">
        <v>-178934294.27700001</v>
      </c>
    </row>
    <row r="44" spans="1:6" x14ac:dyDescent="0.2">
      <c r="A44" s="91"/>
      <c r="B44" s="91"/>
      <c r="C44" s="91"/>
      <c r="D44" s="91"/>
      <c r="E44" s="91"/>
      <c r="F44" s="90"/>
    </row>
    <row r="45" spans="1:6" x14ac:dyDescent="0.2">
      <c r="A45" s="89" t="s">
        <v>19</v>
      </c>
      <c r="B45" s="89"/>
      <c r="C45" s="89"/>
      <c r="D45" s="89"/>
      <c r="E45" s="89"/>
      <c r="F45" s="89"/>
    </row>
    <row r="46" spans="1:6" x14ac:dyDescent="0.2">
      <c r="A46" s="89" t="s">
        <v>171</v>
      </c>
      <c r="B46" s="89"/>
      <c r="C46" s="89"/>
      <c r="D46" s="89"/>
      <c r="E46" s="89"/>
      <c r="F46" s="89"/>
    </row>
    <row r="47" spans="1:6" x14ac:dyDescent="0.2">
      <c r="A47" s="88"/>
      <c r="B47" s="88"/>
      <c r="C47" s="88"/>
      <c r="D47" s="88"/>
      <c r="E47" s="88"/>
      <c r="F47" s="88"/>
    </row>
  </sheetData>
  <mergeCells count="9">
    <mergeCell ref="A43:C43"/>
    <mergeCell ref="A45:F45"/>
    <mergeCell ref="A46:F46"/>
    <mergeCell ref="A47:F47"/>
    <mergeCell ref="A1:F1"/>
    <mergeCell ref="A2:F2"/>
    <mergeCell ref="D3:F3"/>
    <mergeCell ref="A6:F6"/>
    <mergeCell ref="A41:C4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2520D-1091-4764-8DB8-B771D4EA591D}">
  <dimension ref="A1:F20"/>
  <sheetViews>
    <sheetView topLeftCell="A7" workbookViewId="0">
      <selection activeCell="E37" sqref="E37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18" bestFit="1" customWidth="1"/>
    <col min="4" max="6" width="13.8554687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123</v>
      </c>
      <c r="C7" s="103" t="s">
        <v>151</v>
      </c>
      <c r="D7" s="102">
        <v>-90700.898000000001</v>
      </c>
      <c r="E7" s="102">
        <v>-95095.558000000005</v>
      </c>
      <c r="F7" s="102">
        <v>-99841.101999999999</v>
      </c>
    </row>
    <row r="8" spans="1:6" x14ac:dyDescent="0.2">
      <c r="A8" s="99" t="s">
        <v>80</v>
      </c>
      <c r="B8" s="99" t="s">
        <v>123</v>
      </c>
      <c r="C8" s="99" t="s">
        <v>162</v>
      </c>
      <c r="D8" s="98">
        <v>-5334.9530000000004</v>
      </c>
      <c r="E8" s="98">
        <v>-5575.2130000000006</v>
      </c>
      <c r="F8" s="98">
        <v>-5819.759</v>
      </c>
    </row>
    <row r="9" spans="1:6" x14ac:dyDescent="0.2">
      <c r="A9" s="101" t="s">
        <v>80</v>
      </c>
      <c r="B9" s="101" t="s">
        <v>123</v>
      </c>
      <c r="C9" s="101" t="s">
        <v>161</v>
      </c>
      <c r="D9" s="100">
        <v>-2205629.0699999998</v>
      </c>
      <c r="E9" s="100">
        <v>-2384434.8919999991</v>
      </c>
      <c r="F9" s="100">
        <v>-2508755.3080000007</v>
      </c>
    </row>
    <row r="10" spans="1:6" x14ac:dyDescent="0.2">
      <c r="A10" s="99" t="s">
        <v>80</v>
      </c>
      <c r="B10" s="99" t="s">
        <v>123</v>
      </c>
      <c r="C10" s="99" t="s">
        <v>160</v>
      </c>
      <c r="D10" s="98">
        <v>-17213.655000000002</v>
      </c>
      <c r="E10" s="98">
        <v>-18269.590000000004</v>
      </c>
      <c r="F10" s="98">
        <v>-19200.645000000004</v>
      </c>
    </row>
    <row r="11" spans="1:6" x14ac:dyDescent="0.2">
      <c r="A11" s="101" t="s">
        <v>80</v>
      </c>
      <c r="B11" s="101" t="s">
        <v>123</v>
      </c>
      <c r="C11" s="101" t="s">
        <v>159</v>
      </c>
      <c r="D11" s="100">
        <v>-12132541.852000013</v>
      </c>
      <c r="E11" s="100">
        <v>-12909947.924000002</v>
      </c>
      <c r="F11" s="100">
        <v>-13729394.13999995</v>
      </c>
    </row>
    <row r="12" spans="1:6" x14ac:dyDescent="0.2">
      <c r="A12" s="99" t="s">
        <v>80</v>
      </c>
      <c r="B12" s="99" t="s">
        <v>123</v>
      </c>
      <c r="C12" s="99" t="s">
        <v>158</v>
      </c>
      <c r="D12" s="98">
        <v>-86770.526999999973</v>
      </c>
      <c r="E12" s="98">
        <v>-90799.211999999985</v>
      </c>
      <c r="F12" s="98">
        <v>-95059.733000000007</v>
      </c>
    </row>
    <row r="13" spans="1:6" x14ac:dyDescent="0.2">
      <c r="A13" s="101" t="s">
        <v>80</v>
      </c>
      <c r="B13" s="101" t="s">
        <v>123</v>
      </c>
      <c r="C13" s="101" t="s">
        <v>157</v>
      </c>
      <c r="D13" s="100">
        <v>-157239.95699999999</v>
      </c>
      <c r="E13" s="100">
        <v>-166236.008</v>
      </c>
      <c r="F13" s="100">
        <v>-174699.52299999993</v>
      </c>
    </row>
    <row r="14" spans="1:6" x14ac:dyDescent="0.2">
      <c r="A14" s="97" t="s">
        <v>121</v>
      </c>
      <c r="B14" s="96"/>
      <c r="C14" s="96"/>
      <c r="D14" s="95">
        <v>-14695430.912000014</v>
      </c>
      <c r="E14" s="95">
        <v>-15670358.397</v>
      </c>
      <c r="F14" s="95">
        <v>-16632770.209999951</v>
      </c>
    </row>
    <row r="15" spans="1:6" x14ac:dyDescent="0.2">
      <c r="A15" s="99" t="s">
        <v>80</v>
      </c>
      <c r="B15" s="99" t="s">
        <v>79</v>
      </c>
      <c r="C15" s="99" t="s">
        <v>151</v>
      </c>
      <c r="D15" s="98">
        <v>-4928.3969999999999</v>
      </c>
      <c r="E15" s="98">
        <v>-5225.719000000001</v>
      </c>
      <c r="F15" s="98">
        <v>-5594.4199999999992</v>
      </c>
    </row>
    <row r="16" spans="1:6" x14ac:dyDescent="0.2">
      <c r="A16" s="94" t="s">
        <v>76</v>
      </c>
      <c r="B16" s="93"/>
      <c r="C16" s="93"/>
      <c r="D16" s="92">
        <v>-14700359.309000013</v>
      </c>
      <c r="E16" s="92">
        <v>-15675584.116</v>
      </c>
      <c r="F16" s="92">
        <v>-16638364.629999951</v>
      </c>
    </row>
    <row r="17" spans="1:6" x14ac:dyDescent="0.2">
      <c r="A17" s="91"/>
      <c r="B17" s="91"/>
      <c r="C17" s="91"/>
      <c r="D17" s="91"/>
      <c r="E17" s="91"/>
      <c r="F17" s="90"/>
    </row>
    <row r="18" spans="1:6" x14ac:dyDescent="0.2">
      <c r="A18" s="89" t="s">
        <v>19</v>
      </c>
      <c r="B18" s="89"/>
      <c r="C18" s="89"/>
      <c r="D18" s="89"/>
      <c r="E18" s="89"/>
      <c r="F18" s="89"/>
    </row>
    <row r="19" spans="1:6" x14ac:dyDescent="0.2">
      <c r="A19" s="89" t="s">
        <v>172</v>
      </c>
      <c r="B19" s="89"/>
      <c r="C19" s="89"/>
      <c r="D19" s="89"/>
      <c r="E19" s="89"/>
      <c r="F19" s="89"/>
    </row>
    <row r="20" spans="1:6" x14ac:dyDescent="0.2">
      <c r="A20" s="88"/>
      <c r="B20" s="88"/>
      <c r="C20" s="88"/>
      <c r="D20" s="88"/>
      <c r="E20" s="88"/>
      <c r="F20" s="88"/>
    </row>
  </sheetData>
  <mergeCells count="9">
    <mergeCell ref="A16:C16"/>
    <mergeCell ref="A18:F18"/>
    <mergeCell ref="A19:F19"/>
    <mergeCell ref="A20:F20"/>
    <mergeCell ref="A1:F1"/>
    <mergeCell ref="A2:F2"/>
    <mergeCell ref="D3:F3"/>
    <mergeCell ref="A6:F6"/>
    <mergeCell ref="A14:C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53076-3BFF-4D4A-882B-C81F44AA9CCE}">
  <dimension ref="A1:F22"/>
  <sheetViews>
    <sheetView topLeftCell="A10" workbookViewId="0">
      <selection activeCell="C34" sqref="C34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24.42578125" bestFit="1" customWidth="1"/>
    <col min="4" max="6" width="13.8554687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123</v>
      </c>
      <c r="C7" s="103" t="s">
        <v>170</v>
      </c>
      <c r="D7" s="102">
        <v>-1613.6400000000003</v>
      </c>
      <c r="E7" s="102">
        <v>-1353.1179999999999</v>
      </c>
      <c r="F7" s="102">
        <v>-1444.538</v>
      </c>
    </row>
    <row r="8" spans="1:6" x14ac:dyDescent="0.2">
      <c r="A8" s="99" t="s">
        <v>80</v>
      </c>
      <c r="B8" s="99" t="s">
        <v>123</v>
      </c>
      <c r="C8" s="99" t="s">
        <v>151</v>
      </c>
      <c r="D8" s="98">
        <v>-1198401.9289999991</v>
      </c>
      <c r="E8" s="98">
        <v>-1267769.781999999</v>
      </c>
      <c r="F8" s="98">
        <v>-1339060.6059999997</v>
      </c>
    </row>
    <row r="9" spans="1:6" x14ac:dyDescent="0.2">
      <c r="A9" s="101" t="s">
        <v>80</v>
      </c>
      <c r="B9" s="101" t="s">
        <v>123</v>
      </c>
      <c r="C9" s="101" t="s">
        <v>169</v>
      </c>
      <c r="D9" s="100">
        <v>-113250.15900000003</v>
      </c>
      <c r="E9" s="100">
        <v>-118757.33999999997</v>
      </c>
      <c r="F9" s="100">
        <v>-124290.76800000001</v>
      </c>
    </row>
    <row r="10" spans="1:6" x14ac:dyDescent="0.2">
      <c r="A10" s="99" t="s">
        <v>80</v>
      </c>
      <c r="B10" s="99" t="s">
        <v>123</v>
      </c>
      <c r="C10" s="99" t="s">
        <v>168</v>
      </c>
      <c r="D10" s="98">
        <v>-169859.486</v>
      </c>
      <c r="E10" s="98">
        <v>-188659.46200000003</v>
      </c>
      <c r="F10" s="98">
        <v>-201294.016</v>
      </c>
    </row>
    <row r="11" spans="1:6" x14ac:dyDescent="0.2">
      <c r="A11" s="101" t="s">
        <v>80</v>
      </c>
      <c r="B11" s="101" t="s">
        <v>123</v>
      </c>
      <c r="C11" s="101" t="s">
        <v>167</v>
      </c>
      <c r="D11" s="100">
        <v>-707672.69900000014</v>
      </c>
      <c r="E11" s="100">
        <v>-696480.54299999995</v>
      </c>
      <c r="F11" s="100">
        <v>-764237.30900000001</v>
      </c>
    </row>
    <row r="12" spans="1:6" x14ac:dyDescent="0.2">
      <c r="A12" s="99" t="s">
        <v>80</v>
      </c>
      <c r="B12" s="99" t="s">
        <v>123</v>
      </c>
      <c r="C12" s="99" t="s">
        <v>166</v>
      </c>
      <c r="D12" s="98">
        <v>-777672.8269999997</v>
      </c>
      <c r="E12" s="98">
        <v>-774906.07099999976</v>
      </c>
      <c r="F12" s="98">
        <v>-837790.18400000024</v>
      </c>
    </row>
    <row r="13" spans="1:6" x14ac:dyDescent="0.2">
      <c r="A13" s="101" t="s">
        <v>80</v>
      </c>
      <c r="B13" s="101" t="s">
        <v>123</v>
      </c>
      <c r="C13" s="101" t="s">
        <v>165</v>
      </c>
      <c r="D13" s="100">
        <v>-232121.95299999983</v>
      </c>
      <c r="E13" s="100">
        <v>-245918.65900000007</v>
      </c>
      <c r="F13" s="100">
        <v>-256882.27200000026</v>
      </c>
    </row>
    <row r="14" spans="1:6" x14ac:dyDescent="0.2">
      <c r="A14" s="99" t="s">
        <v>80</v>
      </c>
      <c r="B14" s="99" t="s">
        <v>123</v>
      </c>
      <c r="C14" s="99" t="s">
        <v>164</v>
      </c>
      <c r="D14" s="98">
        <v>-18471039.972000021</v>
      </c>
      <c r="E14" s="98">
        <v>-19815816.455000009</v>
      </c>
      <c r="F14" s="98">
        <v>-21172504.305999972</v>
      </c>
    </row>
    <row r="15" spans="1:6" x14ac:dyDescent="0.2">
      <c r="A15" s="101" t="s">
        <v>80</v>
      </c>
      <c r="B15" s="101" t="s">
        <v>123</v>
      </c>
      <c r="C15" s="101" t="s">
        <v>163</v>
      </c>
      <c r="D15" s="100">
        <v>-33156.178000000094</v>
      </c>
      <c r="E15" s="100">
        <v>-34598.419999999991</v>
      </c>
      <c r="F15" s="100">
        <v>-36424.292000000009</v>
      </c>
    </row>
    <row r="16" spans="1:6" x14ac:dyDescent="0.2">
      <c r="A16" s="97" t="s">
        <v>121</v>
      </c>
      <c r="B16" s="96"/>
      <c r="C16" s="96"/>
      <c r="D16" s="95">
        <v>-21704788.843000021</v>
      </c>
      <c r="E16" s="95">
        <v>-23144259.850000009</v>
      </c>
      <c r="F16" s="95">
        <v>-24733928.290999971</v>
      </c>
    </row>
    <row r="17" spans="1:6" x14ac:dyDescent="0.2">
      <c r="A17" s="99" t="s">
        <v>80</v>
      </c>
      <c r="B17" s="99" t="s">
        <v>79</v>
      </c>
      <c r="C17" s="99" t="s">
        <v>151</v>
      </c>
      <c r="D17" s="98">
        <v>-9705.509</v>
      </c>
      <c r="E17" s="98">
        <v>-10233.702000000001</v>
      </c>
      <c r="F17" s="98">
        <v>-10811.59</v>
      </c>
    </row>
    <row r="18" spans="1:6" x14ac:dyDescent="0.2">
      <c r="A18" s="94" t="s">
        <v>76</v>
      </c>
      <c r="B18" s="93"/>
      <c r="C18" s="93"/>
      <c r="D18" s="92">
        <v>-21714494.35200002</v>
      </c>
      <c r="E18" s="92">
        <v>-23154493.552000009</v>
      </c>
      <c r="F18" s="92">
        <v>-24744739.880999971</v>
      </c>
    </row>
    <row r="19" spans="1:6" x14ac:dyDescent="0.2">
      <c r="A19" s="91"/>
      <c r="B19" s="91"/>
      <c r="C19" s="91"/>
      <c r="D19" s="91"/>
      <c r="E19" s="91"/>
      <c r="F19" s="90"/>
    </row>
    <row r="20" spans="1:6" x14ac:dyDescent="0.2">
      <c r="A20" s="89" t="s">
        <v>19</v>
      </c>
      <c r="B20" s="89"/>
      <c r="C20" s="89"/>
      <c r="D20" s="89"/>
      <c r="E20" s="89"/>
      <c r="F20" s="89"/>
    </row>
    <row r="21" spans="1:6" x14ac:dyDescent="0.2">
      <c r="A21" s="89" t="s">
        <v>173</v>
      </c>
      <c r="B21" s="89"/>
      <c r="C21" s="89"/>
      <c r="D21" s="89"/>
      <c r="E21" s="89"/>
      <c r="F21" s="89"/>
    </row>
    <row r="22" spans="1:6" x14ac:dyDescent="0.2">
      <c r="A22" s="88"/>
      <c r="B22" s="88"/>
      <c r="C22" s="88"/>
      <c r="D22" s="88"/>
      <c r="E22" s="88"/>
      <c r="F22" s="88"/>
    </row>
  </sheetData>
  <mergeCells count="9">
    <mergeCell ref="A18:C18"/>
    <mergeCell ref="A20:F20"/>
    <mergeCell ref="A21:F21"/>
    <mergeCell ref="A22:F22"/>
    <mergeCell ref="A1:F1"/>
    <mergeCell ref="A2:F2"/>
    <mergeCell ref="D3:F3"/>
    <mergeCell ref="A6:F6"/>
    <mergeCell ref="A16:C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C2419-00D2-4DDC-BD30-8DED2F5165BE}">
  <dimension ref="A1:F22"/>
  <sheetViews>
    <sheetView workbookViewId="0">
      <selection activeCell="C31" sqref="C3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27.85546875" bestFit="1" customWidth="1"/>
    <col min="4" max="6" width="13.8554687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123</v>
      </c>
      <c r="C7" s="103" t="s">
        <v>179</v>
      </c>
      <c r="D7" s="102">
        <v>-84879.070000000022</v>
      </c>
      <c r="E7" s="102">
        <v>-5997484.2510000011</v>
      </c>
      <c r="F7" s="102">
        <v>-6404636.5999999987</v>
      </c>
    </row>
    <row r="8" spans="1:6" x14ac:dyDescent="0.2">
      <c r="A8" s="99" t="s">
        <v>80</v>
      </c>
      <c r="B8" s="99" t="s">
        <v>123</v>
      </c>
      <c r="C8" s="99" t="s">
        <v>151</v>
      </c>
      <c r="D8" s="98">
        <v>-1705352.5519999999</v>
      </c>
      <c r="E8" s="98">
        <v>-1813114.3420000006</v>
      </c>
      <c r="F8" s="98">
        <v>-1913618.3269999998</v>
      </c>
    </row>
    <row r="9" spans="1:6" x14ac:dyDescent="0.2">
      <c r="A9" s="101" t="s">
        <v>80</v>
      </c>
      <c r="B9" s="101" t="s">
        <v>123</v>
      </c>
      <c r="C9" s="101" t="s">
        <v>178</v>
      </c>
      <c r="D9" s="100">
        <v>-401616.95499999996</v>
      </c>
      <c r="E9" s="100">
        <v>-233409.44100000008</v>
      </c>
      <c r="F9" s="100">
        <v>-248750.68900000013</v>
      </c>
    </row>
    <row r="10" spans="1:6" x14ac:dyDescent="0.2">
      <c r="A10" s="99" t="s">
        <v>80</v>
      </c>
      <c r="B10" s="99" t="s">
        <v>123</v>
      </c>
      <c r="C10" s="99" t="s">
        <v>146</v>
      </c>
      <c r="D10" s="98">
        <v>-40875150.401000008</v>
      </c>
      <c r="E10" s="98">
        <v>-38593192.662999958</v>
      </c>
      <c r="F10" s="98">
        <v>-41155835.905000001</v>
      </c>
    </row>
    <row r="11" spans="1:6" x14ac:dyDescent="0.2">
      <c r="A11" s="101" t="s">
        <v>80</v>
      </c>
      <c r="B11" s="101" t="s">
        <v>123</v>
      </c>
      <c r="C11" s="101" t="s">
        <v>177</v>
      </c>
      <c r="D11" s="100">
        <v>-1527295.673</v>
      </c>
      <c r="E11" s="100">
        <v>-1273253.7180000003</v>
      </c>
      <c r="F11" s="100">
        <v>-1380580.9710000001</v>
      </c>
    </row>
    <row r="12" spans="1:6" x14ac:dyDescent="0.2">
      <c r="A12" s="99" t="s">
        <v>80</v>
      </c>
      <c r="B12" s="99" t="s">
        <v>123</v>
      </c>
      <c r="C12" s="99" t="s">
        <v>176</v>
      </c>
      <c r="D12" s="98">
        <v>-4521528.893000002</v>
      </c>
      <c r="E12" s="98">
        <v>-4656556.7089999998</v>
      </c>
      <c r="F12" s="98">
        <v>-5040374.7569999993</v>
      </c>
    </row>
    <row r="13" spans="1:6" x14ac:dyDescent="0.2">
      <c r="A13" s="101" t="s">
        <v>80</v>
      </c>
      <c r="B13" s="101" t="s">
        <v>123</v>
      </c>
      <c r="C13" s="101" t="s">
        <v>135</v>
      </c>
      <c r="D13" s="100">
        <v>-203231.14300000027</v>
      </c>
      <c r="E13" s="100">
        <v>-212391.56400000001</v>
      </c>
      <c r="F13" s="100">
        <v>-221144.59500000026</v>
      </c>
    </row>
    <row r="14" spans="1:6" x14ac:dyDescent="0.2">
      <c r="A14" s="99" t="s">
        <v>80</v>
      </c>
      <c r="B14" s="99" t="s">
        <v>123</v>
      </c>
      <c r="C14" s="99" t="s">
        <v>130</v>
      </c>
      <c r="D14" s="98">
        <v>-474054.33799999987</v>
      </c>
      <c r="E14" s="98">
        <v>-525980.86100000003</v>
      </c>
      <c r="F14" s="98">
        <v>-596453.63200000022</v>
      </c>
    </row>
    <row r="15" spans="1:6" x14ac:dyDescent="0.2">
      <c r="A15" s="101" t="s">
        <v>80</v>
      </c>
      <c r="B15" s="101" t="s">
        <v>123</v>
      </c>
      <c r="C15" s="101" t="s">
        <v>175</v>
      </c>
      <c r="D15" s="100">
        <v>-4663998.07</v>
      </c>
      <c r="E15" s="100">
        <v>-4881047.006000001</v>
      </c>
      <c r="F15" s="100">
        <v>-5216077.8139999993</v>
      </c>
    </row>
    <row r="16" spans="1:6" x14ac:dyDescent="0.2">
      <c r="A16" s="97" t="s">
        <v>121</v>
      </c>
      <c r="B16" s="96"/>
      <c r="C16" s="96"/>
      <c r="D16" s="95">
        <v>-54457107.095000006</v>
      </c>
      <c r="E16" s="95">
        <v>-58186430.554999962</v>
      </c>
      <c r="F16" s="95">
        <v>-62177473.289999992</v>
      </c>
    </row>
    <row r="17" spans="1:6" x14ac:dyDescent="0.2">
      <c r="A17" s="99" t="s">
        <v>80</v>
      </c>
      <c r="B17" s="99" t="s">
        <v>79</v>
      </c>
      <c r="C17" s="99" t="s">
        <v>151</v>
      </c>
      <c r="D17" s="98">
        <v>-23967.523000000001</v>
      </c>
      <c r="E17" s="98">
        <v>-25214.338999999996</v>
      </c>
      <c r="F17" s="98">
        <v>-26518.824999999997</v>
      </c>
    </row>
    <row r="18" spans="1:6" x14ac:dyDescent="0.2">
      <c r="A18" s="94" t="s">
        <v>76</v>
      </c>
      <c r="B18" s="93"/>
      <c r="C18" s="93"/>
      <c r="D18" s="92">
        <v>-54481074.618000008</v>
      </c>
      <c r="E18" s="92">
        <v>-58211644.893999964</v>
      </c>
      <c r="F18" s="92">
        <v>-62203992.114999995</v>
      </c>
    </row>
    <row r="19" spans="1:6" x14ac:dyDescent="0.2">
      <c r="A19" s="91"/>
      <c r="B19" s="91"/>
      <c r="C19" s="91"/>
      <c r="D19" s="91"/>
      <c r="E19" s="91"/>
      <c r="F19" s="90"/>
    </row>
    <row r="20" spans="1:6" x14ac:dyDescent="0.2">
      <c r="A20" s="89" t="s">
        <v>19</v>
      </c>
      <c r="B20" s="89"/>
      <c r="C20" s="89"/>
      <c r="D20" s="89"/>
      <c r="E20" s="89"/>
      <c r="F20" s="89"/>
    </row>
    <row r="21" spans="1:6" x14ac:dyDescent="0.2">
      <c r="A21" s="89" t="s">
        <v>174</v>
      </c>
      <c r="B21" s="89"/>
      <c r="C21" s="89"/>
      <c r="D21" s="89"/>
      <c r="E21" s="89"/>
      <c r="F21" s="89"/>
    </row>
    <row r="22" spans="1:6" x14ac:dyDescent="0.2">
      <c r="A22" s="88"/>
      <c r="B22" s="88"/>
      <c r="C22" s="88"/>
      <c r="D22" s="88"/>
      <c r="E22" s="88"/>
      <c r="F22" s="88"/>
    </row>
  </sheetData>
  <mergeCells count="9">
    <mergeCell ref="A18:C18"/>
    <mergeCell ref="A20:F20"/>
    <mergeCell ref="A21:F21"/>
    <mergeCell ref="A22:F22"/>
    <mergeCell ref="A1:F1"/>
    <mergeCell ref="A2:F2"/>
    <mergeCell ref="D3:F3"/>
    <mergeCell ref="A6:F6"/>
    <mergeCell ref="A16:C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463FE-3E46-455A-8186-698938960B64}">
  <dimension ref="A1:F31"/>
  <sheetViews>
    <sheetView workbookViewId="0">
      <selection activeCell="D44" sqref="D44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2.42578125" bestFit="1" customWidth="1"/>
    <col min="4" max="6" width="12.8554687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123</v>
      </c>
      <c r="C7" s="103" t="s">
        <v>199</v>
      </c>
      <c r="D7" s="102">
        <v>-86348.228000000017</v>
      </c>
      <c r="E7" s="102">
        <v>-90969.108999999997</v>
      </c>
      <c r="F7" s="102">
        <v>-94674.568000000014</v>
      </c>
    </row>
    <row r="8" spans="1:6" x14ac:dyDescent="0.2">
      <c r="A8" s="99" t="s">
        <v>80</v>
      </c>
      <c r="B8" s="99" t="s">
        <v>123</v>
      </c>
      <c r="C8" s="99" t="s">
        <v>198</v>
      </c>
      <c r="D8" s="98">
        <v>-20.100000000000001</v>
      </c>
      <c r="E8" s="98">
        <v>-20.100000000000001</v>
      </c>
      <c r="F8" s="98">
        <v>-20.100000000000001</v>
      </c>
    </row>
    <row r="9" spans="1:6" x14ac:dyDescent="0.2">
      <c r="A9" s="101" t="s">
        <v>80</v>
      </c>
      <c r="B9" s="101" t="s">
        <v>123</v>
      </c>
      <c r="C9" s="101" t="s">
        <v>197</v>
      </c>
      <c r="D9" s="100">
        <v>-1316270.5920000011</v>
      </c>
      <c r="E9" s="100">
        <v>-1459148.1300000015</v>
      </c>
      <c r="F9" s="100">
        <v>-1555787.0290000015</v>
      </c>
    </row>
    <row r="10" spans="1:6" x14ac:dyDescent="0.2">
      <c r="A10" s="99" t="s">
        <v>80</v>
      </c>
      <c r="B10" s="99" t="s">
        <v>123</v>
      </c>
      <c r="C10" s="99" t="s">
        <v>196</v>
      </c>
      <c r="D10" s="98">
        <v>-3932.88</v>
      </c>
      <c r="E10" s="98">
        <v>-6483.3</v>
      </c>
      <c r="F10" s="98">
        <v>-7488.2999999999993</v>
      </c>
    </row>
    <row r="11" spans="1:6" x14ac:dyDescent="0.2">
      <c r="A11" s="101" t="s">
        <v>80</v>
      </c>
      <c r="B11" s="101" t="s">
        <v>123</v>
      </c>
      <c r="C11" s="101" t="s">
        <v>195</v>
      </c>
      <c r="D11" s="100">
        <v>-11799.781000000001</v>
      </c>
      <c r="E11" s="100">
        <v>-12289.614</v>
      </c>
      <c r="F11" s="100">
        <v>-12826.832000000002</v>
      </c>
    </row>
    <row r="12" spans="1:6" x14ac:dyDescent="0.2">
      <c r="A12" s="99" t="s">
        <v>80</v>
      </c>
      <c r="B12" s="99" t="s">
        <v>123</v>
      </c>
      <c r="C12" s="99" t="s">
        <v>194</v>
      </c>
      <c r="D12" s="98">
        <v>-2598.61</v>
      </c>
      <c r="E12" s="98">
        <v>-2733.7120000000004</v>
      </c>
      <c r="F12" s="98">
        <v>-2887.8140000000003</v>
      </c>
    </row>
    <row r="13" spans="1:6" x14ac:dyDescent="0.2">
      <c r="A13" s="101" t="s">
        <v>80</v>
      </c>
      <c r="B13" s="101" t="s">
        <v>123</v>
      </c>
      <c r="C13" s="101" t="s">
        <v>193</v>
      </c>
      <c r="D13" s="100">
        <v>-5219.2239999999993</v>
      </c>
      <c r="E13" s="100">
        <v>-5975.4149999999991</v>
      </c>
      <c r="F13" s="100">
        <v>-6727.0049999999992</v>
      </c>
    </row>
    <row r="14" spans="1:6" x14ac:dyDescent="0.2">
      <c r="A14" s="99" t="s">
        <v>80</v>
      </c>
      <c r="B14" s="99" t="s">
        <v>123</v>
      </c>
      <c r="C14" s="99" t="s">
        <v>192</v>
      </c>
      <c r="D14" s="98">
        <v>-169.149</v>
      </c>
      <c r="E14" s="98">
        <v>-176.255</v>
      </c>
      <c r="F14" s="98">
        <v>-183.66600000000003</v>
      </c>
    </row>
    <row r="15" spans="1:6" x14ac:dyDescent="0.2">
      <c r="A15" s="101" t="s">
        <v>80</v>
      </c>
      <c r="B15" s="101" t="s">
        <v>123</v>
      </c>
      <c r="C15" s="101" t="s">
        <v>191</v>
      </c>
      <c r="D15" s="100">
        <v>-40111.633000000002</v>
      </c>
      <c r="E15" s="100">
        <v>-42484.314000000006</v>
      </c>
      <c r="F15" s="100">
        <v>-46470.387999999999</v>
      </c>
    </row>
    <row r="16" spans="1:6" x14ac:dyDescent="0.2">
      <c r="A16" s="99" t="s">
        <v>80</v>
      </c>
      <c r="B16" s="99" t="s">
        <v>123</v>
      </c>
      <c r="C16" s="99" t="s">
        <v>190</v>
      </c>
      <c r="D16" s="98">
        <v>-45602.383999999998</v>
      </c>
      <c r="E16" s="98">
        <v>-47762.716999999997</v>
      </c>
      <c r="F16" s="98">
        <v>-49943.15</v>
      </c>
    </row>
    <row r="17" spans="1:6" x14ac:dyDescent="0.2">
      <c r="A17" s="101" t="s">
        <v>80</v>
      </c>
      <c r="B17" s="101" t="s">
        <v>123</v>
      </c>
      <c r="C17" s="101" t="s">
        <v>189</v>
      </c>
      <c r="D17" s="100">
        <v>-710506.74899999995</v>
      </c>
      <c r="E17" s="100">
        <v>-736356.03900000034</v>
      </c>
      <c r="F17" s="100">
        <v>-768040.28000000014</v>
      </c>
    </row>
    <row r="18" spans="1:6" x14ac:dyDescent="0.2">
      <c r="A18" s="99" t="s">
        <v>80</v>
      </c>
      <c r="B18" s="99" t="s">
        <v>123</v>
      </c>
      <c r="C18" s="99" t="s">
        <v>188</v>
      </c>
      <c r="D18" s="98">
        <v>-3200</v>
      </c>
      <c r="E18" s="98">
        <v>-3230</v>
      </c>
      <c r="F18" s="98">
        <v>-3267.1</v>
      </c>
    </row>
    <row r="19" spans="1:6" x14ac:dyDescent="0.2">
      <c r="A19" s="101" t="s">
        <v>80</v>
      </c>
      <c r="B19" s="101" t="s">
        <v>123</v>
      </c>
      <c r="C19" s="101" t="s">
        <v>187</v>
      </c>
      <c r="D19" s="100">
        <v>-847.74300000000005</v>
      </c>
      <c r="E19" s="100">
        <v>-881.54899999999998</v>
      </c>
      <c r="F19" s="100">
        <v>-943.88200000000006</v>
      </c>
    </row>
    <row r="20" spans="1:6" x14ac:dyDescent="0.2">
      <c r="A20" s="99" t="s">
        <v>80</v>
      </c>
      <c r="B20" s="99" t="s">
        <v>123</v>
      </c>
      <c r="C20" s="99" t="s">
        <v>186</v>
      </c>
      <c r="D20" s="98">
        <v>-5013.5950000000003</v>
      </c>
      <c r="E20" s="98">
        <v>-5014.2110000000002</v>
      </c>
      <c r="F20" s="98">
        <v>-5014.8509999999997</v>
      </c>
    </row>
    <row r="21" spans="1:6" x14ac:dyDescent="0.2">
      <c r="A21" s="101" t="s">
        <v>80</v>
      </c>
      <c r="B21" s="101" t="s">
        <v>123</v>
      </c>
      <c r="C21" s="101" t="s">
        <v>185</v>
      </c>
      <c r="D21" s="100">
        <v>-600031.11600000004</v>
      </c>
      <c r="E21" s="100">
        <v>-662263.51299999969</v>
      </c>
      <c r="F21" s="100">
        <v>-698047.99500000034</v>
      </c>
    </row>
    <row r="22" spans="1:6" x14ac:dyDescent="0.2">
      <c r="A22" s="99" t="s">
        <v>80</v>
      </c>
      <c r="B22" s="99" t="s">
        <v>123</v>
      </c>
      <c r="C22" s="99" t="s">
        <v>184</v>
      </c>
      <c r="D22" s="98">
        <v>-8119.286000000001</v>
      </c>
      <c r="E22" s="98">
        <v>-9728.530999999999</v>
      </c>
      <c r="F22" s="98">
        <v>-10331.057999999999</v>
      </c>
    </row>
    <row r="23" spans="1:6" x14ac:dyDescent="0.2">
      <c r="A23" s="101" t="s">
        <v>80</v>
      </c>
      <c r="B23" s="101" t="s">
        <v>123</v>
      </c>
      <c r="C23" s="101" t="s">
        <v>183</v>
      </c>
      <c r="D23" s="100">
        <v>-132770.34</v>
      </c>
      <c r="E23" s="100">
        <v>-149412.91800000001</v>
      </c>
      <c r="F23" s="100">
        <v>-157394.62599999999</v>
      </c>
    </row>
    <row r="24" spans="1:6" x14ac:dyDescent="0.2">
      <c r="A24" s="99" t="s">
        <v>80</v>
      </c>
      <c r="B24" s="99" t="s">
        <v>123</v>
      </c>
      <c r="C24" s="99" t="s">
        <v>182</v>
      </c>
      <c r="D24" s="98">
        <v>-65.391999999999996</v>
      </c>
      <c r="E24" s="98">
        <v>-70.61</v>
      </c>
      <c r="F24" s="98">
        <v>-76.27000000000001</v>
      </c>
    </row>
    <row r="25" spans="1:6" x14ac:dyDescent="0.2">
      <c r="A25" s="101" t="s">
        <v>80</v>
      </c>
      <c r="B25" s="101" t="s">
        <v>123</v>
      </c>
      <c r="C25" s="101" t="s">
        <v>181</v>
      </c>
      <c r="D25" s="100">
        <v>-1.8859999999999999</v>
      </c>
      <c r="E25" s="100">
        <v>-1.9690000000000001</v>
      </c>
      <c r="F25" s="100">
        <v>-2.0579999999999998</v>
      </c>
    </row>
    <row r="26" spans="1:6" x14ac:dyDescent="0.2">
      <c r="A26" s="97" t="s">
        <v>121</v>
      </c>
      <c r="B26" s="96"/>
      <c r="C26" s="96"/>
      <c r="D26" s="95">
        <v>-2972628.6880000005</v>
      </c>
      <c r="E26" s="95">
        <v>-3235002.0060000019</v>
      </c>
      <c r="F26" s="95">
        <v>-3420126.9720000024</v>
      </c>
    </row>
    <row r="27" spans="1:6" x14ac:dyDescent="0.2">
      <c r="A27" s="94" t="s">
        <v>76</v>
      </c>
      <c r="B27" s="93"/>
      <c r="C27" s="93"/>
      <c r="D27" s="92">
        <v>-2972628.6880000005</v>
      </c>
      <c r="E27" s="92">
        <v>-3235002.0060000019</v>
      </c>
      <c r="F27" s="92">
        <v>-3420126.9720000024</v>
      </c>
    </row>
    <row r="28" spans="1:6" x14ac:dyDescent="0.2">
      <c r="A28" s="91"/>
      <c r="B28" s="91"/>
      <c r="C28" s="91"/>
      <c r="D28" s="91"/>
      <c r="E28" s="91"/>
      <c r="F28" s="90"/>
    </row>
    <row r="29" spans="1:6" x14ac:dyDescent="0.2">
      <c r="A29" s="89" t="s">
        <v>19</v>
      </c>
      <c r="B29" s="89"/>
      <c r="C29" s="89"/>
      <c r="D29" s="89"/>
      <c r="E29" s="89"/>
      <c r="F29" s="89"/>
    </row>
    <row r="30" spans="1:6" x14ac:dyDescent="0.2">
      <c r="A30" s="89" t="s">
        <v>180</v>
      </c>
      <c r="B30" s="89"/>
      <c r="C30" s="89"/>
      <c r="D30" s="89"/>
      <c r="E30" s="89"/>
      <c r="F30" s="89"/>
    </row>
    <row r="31" spans="1:6" x14ac:dyDescent="0.2">
      <c r="A31" s="88"/>
      <c r="B31" s="88"/>
      <c r="C31" s="88"/>
      <c r="D31" s="88"/>
      <c r="E31" s="88"/>
      <c r="F31" s="88"/>
    </row>
  </sheetData>
  <mergeCells count="9">
    <mergeCell ref="A27:C27"/>
    <mergeCell ref="A29:F29"/>
    <mergeCell ref="A30:F30"/>
    <mergeCell ref="A31:F31"/>
    <mergeCell ref="A1:F1"/>
    <mergeCell ref="A2:F2"/>
    <mergeCell ref="D3:F3"/>
    <mergeCell ref="A6:F6"/>
    <mergeCell ref="A26:C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C9AF2-4B40-4D2B-8FF5-B3148DE0D43B}">
  <dimension ref="A1:F16"/>
  <sheetViews>
    <sheetView workbookViewId="0">
      <selection activeCell="D23" sqref="D23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2.42578125" bestFit="1" customWidth="1"/>
    <col min="4" max="6" width="12.8554687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123</v>
      </c>
      <c r="C7" s="103" t="s">
        <v>204</v>
      </c>
      <c r="D7" s="102">
        <v>-535471.43200000003</v>
      </c>
      <c r="E7" s="102">
        <v>-557477.99000000011</v>
      </c>
      <c r="F7" s="102">
        <v>-583038.71000000008</v>
      </c>
    </row>
    <row r="8" spans="1:6" x14ac:dyDescent="0.2">
      <c r="A8" s="99" t="s">
        <v>80</v>
      </c>
      <c r="B8" s="99" t="s">
        <v>123</v>
      </c>
      <c r="C8" s="99" t="s">
        <v>203</v>
      </c>
      <c r="D8" s="98">
        <v>-15115.647000000001</v>
      </c>
      <c r="E8" s="98">
        <v>-15888.576999999999</v>
      </c>
      <c r="F8" s="98">
        <v>-16614.502</v>
      </c>
    </row>
    <row r="9" spans="1:6" x14ac:dyDescent="0.2">
      <c r="A9" s="101" t="s">
        <v>80</v>
      </c>
      <c r="B9" s="101" t="s">
        <v>123</v>
      </c>
      <c r="C9" s="101" t="s">
        <v>202</v>
      </c>
      <c r="D9" s="100">
        <v>-637064.70900000003</v>
      </c>
      <c r="E9" s="100">
        <v>-580939.32400000037</v>
      </c>
      <c r="F9" s="100">
        <v>-437885.91499999998</v>
      </c>
    </row>
    <row r="10" spans="1:6" x14ac:dyDescent="0.2">
      <c r="A10" s="99" t="s">
        <v>80</v>
      </c>
      <c r="B10" s="99" t="s">
        <v>123</v>
      </c>
      <c r="C10" s="99" t="s">
        <v>201</v>
      </c>
      <c r="D10" s="98">
        <v>-2356151.6529999995</v>
      </c>
      <c r="E10" s="98">
        <v>-2524854.9830000009</v>
      </c>
      <c r="F10" s="98">
        <v>-2659030.7530000024</v>
      </c>
    </row>
    <row r="11" spans="1:6" x14ac:dyDescent="0.2">
      <c r="A11" s="97" t="s">
        <v>121</v>
      </c>
      <c r="B11" s="96"/>
      <c r="C11" s="96"/>
      <c r="D11" s="95">
        <v>-3543803.4409999996</v>
      </c>
      <c r="E11" s="95">
        <v>-3679160.8740000017</v>
      </c>
      <c r="F11" s="95">
        <v>-3696569.8800000027</v>
      </c>
    </row>
    <row r="12" spans="1:6" x14ac:dyDescent="0.2">
      <c r="A12" s="94" t="s">
        <v>76</v>
      </c>
      <c r="B12" s="93"/>
      <c r="C12" s="93"/>
      <c r="D12" s="92">
        <v>-3543803.4409999996</v>
      </c>
      <c r="E12" s="92">
        <v>-3679160.8740000017</v>
      </c>
      <c r="F12" s="92">
        <v>-3696569.8800000027</v>
      </c>
    </row>
    <row r="13" spans="1:6" x14ac:dyDescent="0.2">
      <c r="A13" s="91"/>
      <c r="B13" s="91"/>
      <c r="C13" s="91"/>
      <c r="D13" s="91"/>
      <c r="E13" s="91"/>
      <c r="F13" s="90"/>
    </row>
    <row r="14" spans="1:6" x14ac:dyDescent="0.2">
      <c r="A14" s="89" t="s">
        <v>19</v>
      </c>
      <c r="B14" s="89"/>
      <c r="C14" s="89"/>
      <c r="D14" s="89"/>
      <c r="E14" s="89"/>
      <c r="F14" s="89"/>
    </row>
    <row r="15" spans="1:6" x14ac:dyDescent="0.2">
      <c r="A15" s="89" t="s">
        <v>200</v>
      </c>
      <c r="B15" s="89"/>
      <c r="C15" s="89"/>
      <c r="D15" s="89"/>
      <c r="E15" s="89"/>
      <c r="F15" s="89"/>
    </row>
    <row r="16" spans="1:6" x14ac:dyDescent="0.2">
      <c r="A16" s="88"/>
      <c r="B16" s="88"/>
      <c r="C16" s="88"/>
      <c r="D16" s="88"/>
      <c r="E16" s="88"/>
      <c r="F16" s="88"/>
    </row>
  </sheetData>
  <mergeCells count="9">
    <mergeCell ref="A12:C12"/>
    <mergeCell ref="A14:F14"/>
    <mergeCell ref="A15:F15"/>
    <mergeCell ref="A16:F16"/>
    <mergeCell ref="A1:F1"/>
    <mergeCell ref="A2:F2"/>
    <mergeCell ref="D3:F3"/>
    <mergeCell ref="A6:F6"/>
    <mergeCell ref="A11:C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C742A-E310-4040-B87F-D8D335A19175}">
  <dimension ref="A1:F12"/>
  <sheetViews>
    <sheetView workbookViewId="0">
      <selection activeCell="B31" sqref="B3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18" bestFit="1" customWidth="1"/>
    <col min="4" max="6" width="9.8554687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123</v>
      </c>
      <c r="C7" s="103" t="s">
        <v>221</v>
      </c>
      <c r="D7" s="102">
        <v>-5927.6629999999996</v>
      </c>
      <c r="E7" s="102">
        <v>-6205.8459999999995</v>
      </c>
      <c r="F7" s="102">
        <v>-6476.9259999999986</v>
      </c>
    </row>
    <row r="8" spans="1:6" x14ac:dyDescent="0.2">
      <c r="A8" s="94" t="s">
        <v>76</v>
      </c>
      <c r="B8" s="93"/>
      <c r="C8" s="93"/>
      <c r="D8" s="92">
        <v>-5927.6629999999996</v>
      </c>
      <c r="E8" s="92">
        <v>-6205.8459999999995</v>
      </c>
      <c r="F8" s="92">
        <v>-6476.9259999999986</v>
      </c>
    </row>
    <row r="9" spans="1:6" x14ac:dyDescent="0.2">
      <c r="A9" s="91"/>
      <c r="B9" s="91"/>
      <c r="C9" s="91"/>
      <c r="D9" s="91"/>
      <c r="E9" s="91"/>
      <c r="F9" s="90"/>
    </row>
    <row r="10" spans="1:6" x14ac:dyDescent="0.2">
      <c r="A10" s="89" t="s">
        <v>19</v>
      </c>
      <c r="B10" s="89"/>
      <c r="C10" s="89"/>
      <c r="D10" s="89"/>
      <c r="E10" s="89"/>
      <c r="F10" s="89"/>
    </row>
    <row r="11" spans="1:6" x14ac:dyDescent="0.2">
      <c r="A11" s="89" t="s">
        <v>220</v>
      </c>
      <c r="B11" s="89"/>
      <c r="C11" s="89"/>
      <c r="D11" s="89"/>
      <c r="E11" s="89"/>
      <c r="F11" s="89"/>
    </row>
    <row r="12" spans="1:6" x14ac:dyDescent="0.2">
      <c r="A12" s="88"/>
      <c r="B12" s="88"/>
      <c r="C12" s="88"/>
      <c r="D12" s="88"/>
      <c r="E12" s="88"/>
      <c r="F12" s="88"/>
    </row>
  </sheetData>
  <mergeCells count="8">
    <mergeCell ref="A10:F10"/>
    <mergeCell ref="A11:F11"/>
    <mergeCell ref="A12:F12"/>
    <mergeCell ref="A1:F1"/>
    <mergeCell ref="A2:F2"/>
    <mergeCell ref="D3:F3"/>
    <mergeCell ref="A6:F6"/>
    <mergeCell ref="A8:C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0AD9-3BE3-44C0-BCF0-F007C16A3336}">
  <dimension ref="A1:F26"/>
  <sheetViews>
    <sheetView workbookViewId="0">
      <selection activeCell="G36" sqref="G36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6.140625" bestFit="1" customWidth="1"/>
    <col min="4" max="6" width="12.8554687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123</v>
      </c>
      <c r="C7" s="103" t="s">
        <v>219</v>
      </c>
      <c r="D7" s="102">
        <v>-100892.967</v>
      </c>
      <c r="E7" s="102">
        <v>-106319.982</v>
      </c>
      <c r="F7" s="102">
        <v>-113005.52799999999</v>
      </c>
    </row>
    <row r="8" spans="1:6" x14ac:dyDescent="0.2">
      <c r="A8" s="99" t="s">
        <v>80</v>
      </c>
      <c r="B8" s="99" t="s">
        <v>123</v>
      </c>
      <c r="C8" s="99" t="s">
        <v>218</v>
      </c>
      <c r="D8" s="98">
        <v>-998989.69299999997</v>
      </c>
      <c r="E8" s="98">
        <v>-828286.20799999975</v>
      </c>
      <c r="F8" s="98">
        <v>-844615.80900000001</v>
      </c>
    </row>
    <row r="9" spans="1:6" x14ac:dyDescent="0.2">
      <c r="A9" s="101" t="s">
        <v>80</v>
      </c>
      <c r="B9" s="101" t="s">
        <v>123</v>
      </c>
      <c r="C9" s="101" t="s">
        <v>217</v>
      </c>
      <c r="D9" s="100">
        <v>-4202.4309999999996</v>
      </c>
      <c r="E9" s="100">
        <v>-868492.44300000009</v>
      </c>
      <c r="F9" s="100">
        <v>-893245.62200000009</v>
      </c>
    </row>
    <row r="10" spans="1:6" x14ac:dyDescent="0.2">
      <c r="A10" s="99" t="s">
        <v>80</v>
      </c>
      <c r="B10" s="99" t="s">
        <v>123</v>
      </c>
      <c r="C10" s="99" t="s">
        <v>216</v>
      </c>
      <c r="D10" s="98">
        <v>-16171.683000000001</v>
      </c>
      <c r="E10" s="98">
        <v>-16584.569</v>
      </c>
      <c r="F10" s="98">
        <v>-17592.025999999994</v>
      </c>
    </row>
    <row r="11" spans="1:6" x14ac:dyDescent="0.2">
      <c r="A11" s="101" t="s">
        <v>80</v>
      </c>
      <c r="B11" s="101" t="s">
        <v>123</v>
      </c>
      <c r="C11" s="101" t="s">
        <v>215</v>
      </c>
      <c r="D11" s="100">
        <v>-4687.9090000000006</v>
      </c>
      <c r="E11" s="100">
        <v>-4335.5400000000009</v>
      </c>
      <c r="F11" s="100">
        <v>-4038.2530000000002</v>
      </c>
    </row>
    <row r="12" spans="1:6" x14ac:dyDescent="0.2">
      <c r="A12" s="99" t="s">
        <v>80</v>
      </c>
      <c r="B12" s="99" t="s">
        <v>123</v>
      </c>
      <c r="C12" s="99" t="s">
        <v>214</v>
      </c>
      <c r="D12" s="98">
        <v>-7868.8329999999996</v>
      </c>
      <c r="E12" s="98">
        <v>-8174.9860000000026</v>
      </c>
      <c r="F12" s="98">
        <v>-11799.376</v>
      </c>
    </row>
    <row r="13" spans="1:6" x14ac:dyDescent="0.2">
      <c r="A13" s="101" t="s">
        <v>80</v>
      </c>
      <c r="B13" s="101" t="s">
        <v>123</v>
      </c>
      <c r="C13" s="101" t="s">
        <v>213</v>
      </c>
      <c r="D13" s="100">
        <v>-311095.37499999983</v>
      </c>
      <c r="E13" s="100">
        <v>-325642.43599999999</v>
      </c>
      <c r="F13" s="100">
        <v>-341474.21199999977</v>
      </c>
    </row>
    <row r="14" spans="1:6" x14ac:dyDescent="0.2">
      <c r="A14" s="99" t="s">
        <v>80</v>
      </c>
      <c r="B14" s="99" t="s">
        <v>123</v>
      </c>
      <c r="C14" s="99" t="s">
        <v>212</v>
      </c>
      <c r="D14" s="98">
        <v>-161.63000000000002</v>
      </c>
      <c r="E14" s="98">
        <v>-164.41399999999999</v>
      </c>
      <c r="F14" s="98">
        <v>-167.47499999999999</v>
      </c>
    </row>
    <row r="15" spans="1:6" x14ac:dyDescent="0.2">
      <c r="A15" s="101" t="s">
        <v>80</v>
      </c>
      <c r="B15" s="101" t="s">
        <v>123</v>
      </c>
      <c r="C15" s="101" t="s">
        <v>211</v>
      </c>
      <c r="D15" s="100">
        <v>-2711895.0730000003</v>
      </c>
      <c r="E15" s="100">
        <v>-2800251.7649999959</v>
      </c>
      <c r="F15" s="100">
        <v>-2914850.8440000014</v>
      </c>
    </row>
    <row r="16" spans="1:6" x14ac:dyDescent="0.2">
      <c r="A16" s="99" t="s">
        <v>80</v>
      </c>
      <c r="B16" s="99" t="s">
        <v>123</v>
      </c>
      <c r="C16" s="99" t="s">
        <v>210</v>
      </c>
      <c r="D16" s="98">
        <v>-217.51800000000003</v>
      </c>
      <c r="E16" s="98">
        <v>-189.48599999999996</v>
      </c>
      <c r="F16" s="98">
        <v>-191.02899999999997</v>
      </c>
    </row>
    <row r="17" spans="1:6" x14ac:dyDescent="0.2">
      <c r="A17" s="101" t="s">
        <v>80</v>
      </c>
      <c r="B17" s="101" t="s">
        <v>123</v>
      </c>
      <c r="C17" s="101" t="s">
        <v>209</v>
      </c>
      <c r="D17" s="100">
        <v>-1174.57</v>
      </c>
      <c r="E17" s="100">
        <v>-1201.6650000000002</v>
      </c>
      <c r="F17" s="100">
        <v>-1232.232</v>
      </c>
    </row>
    <row r="18" spans="1:6" x14ac:dyDescent="0.2">
      <c r="A18" s="99" t="s">
        <v>80</v>
      </c>
      <c r="B18" s="99" t="s">
        <v>123</v>
      </c>
      <c r="C18" s="99" t="s">
        <v>208</v>
      </c>
      <c r="D18" s="98">
        <v>-566314.20499999984</v>
      </c>
      <c r="E18" s="98">
        <v>-580226.51700000011</v>
      </c>
      <c r="F18" s="98">
        <v>-599498.86199999985</v>
      </c>
    </row>
    <row r="19" spans="1:6" x14ac:dyDescent="0.2">
      <c r="A19" s="101" t="s">
        <v>80</v>
      </c>
      <c r="B19" s="101" t="s">
        <v>123</v>
      </c>
      <c r="C19" s="101" t="s">
        <v>207</v>
      </c>
      <c r="D19" s="100">
        <v>-677083.66799999995</v>
      </c>
      <c r="E19" s="100">
        <v>-590500.43499999994</v>
      </c>
      <c r="F19" s="100">
        <v>-622237.82699999993</v>
      </c>
    </row>
    <row r="20" spans="1:6" x14ac:dyDescent="0.2">
      <c r="A20" s="99" t="s">
        <v>80</v>
      </c>
      <c r="B20" s="99" t="s">
        <v>123</v>
      </c>
      <c r="C20" s="99" t="s">
        <v>206</v>
      </c>
      <c r="D20" s="98">
        <v>-2911855.9009999963</v>
      </c>
      <c r="E20" s="98">
        <v>-2508407.8329999992</v>
      </c>
      <c r="F20" s="98">
        <v>-2519891.583000001</v>
      </c>
    </row>
    <row r="21" spans="1:6" x14ac:dyDescent="0.2">
      <c r="A21" s="97" t="s">
        <v>121</v>
      </c>
      <c r="B21" s="96"/>
      <c r="C21" s="96"/>
      <c r="D21" s="95">
        <v>-8312611.4559999965</v>
      </c>
      <c r="E21" s="95">
        <v>-8638778.2789999936</v>
      </c>
      <c r="F21" s="95">
        <v>-8883840.6780000012</v>
      </c>
    </row>
    <row r="22" spans="1:6" x14ac:dyDescent="0.2">
      <c r="A22" s="94" t="s">
        <v>76</v>
      </c>
      <c r="B22" s="93"/>
      <c r="C22" s="93"/>
      <c r="D22" s="92">
        <v>-8312611.4559999965</v>
      </c>
      <c r="E22" s="92">
        <v>-8638778.2789999936</v>
      </c>
      <c r="F22" s="92">
        <v>-8883840.6780000012</v>
      </c>
    </row>
    <row r="23" spans="1:6" x14ac:dyDescent="0.2">
      <c r="A23" s="91"/>
      <c r="B23" s="91"/>
      <c r="C23" s="91"/>
      <c r="D23" s="91"/>
      <c r="E23" s="91"/>
      <c r="F23" s="90"/>
    </row>
    <row r="24" spans="1:6" x14ac:dyDescent="0.2">
      <c r="A24" s="89" t="s">
        <v>19</v>
      </c>
      <c r="B24" s="89"/>
      <c r="C24" s="89"/>
      <c r="D24" s="89"/>
      <c r="E24" s="89"/>
      <c r="F24" s="89"/>
    </row>
    <row r="25" spans="1:6" x14ac:dyDescent="0.2">
      <c r="A25" s="89" t="s">
        <v>205</v>
      </c>
      <c r="B25" s="89"/>
      <c r="C25" s="89"/>
      <c r="D25" s="89"/>
      <c r="E25" s="89"/>
      <c r="F25" s="89"/>
    </row>
    <row r="26" spans="1:6" x14ac:dyDescent="0.2">
      <c r="A26" s="88"/>
      <c r="B26" s="88"/>
      <c r="C26" s="88"/>
      <c r="D26" s="88"/>
      <c r="E26" s="88"/>
      <c r="F26" s="88"/>
    </row>
  </sheetData>
  <mergeCells count="9">
    <mergeCell ref="A22:C22"/>
    <mergeCell ref="A24:F24"/>
    <mergeCell ref="A25:F25"/>
    <mergeCell ref="A26:F26"/>
    <mergeCell ref="A1:F1"/>
    <mergeCell ref="A2:F2"/>
    <mergeCell ref="D3:F3"/>
    <mergeCell ref="A6:F6"/>
    <mergeCell ref="A21:C2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FA183-1148-4A07-AC41-FB61B3586905}">
  <dimension ref="A1:F29"/>
  <sheetViews>
    <sheetView workbookViewId="0">
      <selection sqref="A1:F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18.5703125" bestFit="1" customWidth="1"/>
    <col min="4" max="6" width="12.8554687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79</v>
      </c>
      <c r="C7" s="103" t="s">
        <v>239</v>
      </c>
      <c r="D7" s="102">
        <v>-20301.008000000005</v>
      </c>
      <c r="E7" s="102">
        <v>-21179.036</v>
      </c>
      <c r="F7" s="102">
        <v>-21556.714999999997</v>
      </c>
    </row>
    <row r="8" spans="1:6" x14ac:dyDescent="0.2">
      <c r="A8" s="99" t="s">
        <v>80</v>
      </c>
      <c r="B8" s="99" t="s">
        <v>79</v>
      </c>
      <c r="C8" s="99" t="s">
        <v>238</v>
      </c>
      <c r="D8" s="98">
        <v>-1004.927</v>
      </c>
      <c r="E8" s="98">
        <v>-1055.173</v>
      </c>
      <c r="F8" s="98">
        <v>-1107.932</v>
      </c>
    </row>
    <row r="9" spans="1:6" x14ac:dyDescent="0.2">
      <c r="A9" s="101" t="s">
        <v>80</v>
      </c>
      <c r="B9" s="101" t="s">
        <v>79</v>
      </c>
      <c r="C9" s="101" t="s">
        <v>237</v>
      </c>
      <c r="D9" s="100">
        <v>-198.41900000000001</v>
      </c>
      <c r="E9" s="100">
        <v>-209.184</v>
      </c>
      <c r="F9" s="100">
        <v>-220.67999999999998</v>
      </c>
    </row>
    <row r="10" spans="1:6" x14ac:dyDescent="0.2">
      <c r="A10" s="99" t="s">
        <v>80</v>
      </c>
      <c r="B10" s="99" t="s">
        <v>79</v>
      </c>
      <c r="C10" s="99" t="s">
        <v>236</v>
      </c>
      <c r="D10" s="98">
        <v>-300447.30000000005</v>
      </c>
      <c r="E10" s="98">
        <v>-307630.75300000003</v>
      </c>
      <c r="F10" s="98">
        <v>-317836.41899999988</v>
      </c>
    </row>
    <row r="11" spans="1:6" x14ac:dyDescent="0.2">
      <c r="A11" s="101" t="s">
        <v>80</v>
      </c>
      <c r="B11" s="101" t="s">
        <v>79</v>
      </c>
      <c r="C11" s="101" t="s">
        <v>235</v>
      </c>
      <c r="D11" s="100">
        <v>-2873.8</v>
      </c>
      <c r="E11" s="100">
        <v>-3018.42</v>
      </c>
      <c r="F11" s="100">
        <v>-2841.0360000000001</v>
      </c>
    </row>
    <row r="12" spans="1:6" x14ac:dyDescent="0.2">
      <c r="A12" s="99" t="s">
        <v>80</v>
      </c>
      <c r="B12" s="99" t="s">
        <v>79</v>
      </c>
      <c r="C12" s="99" t="s">
        <v>234</v>
      </c>
      <c r="D12" s="98">
        <v>-69958.504000000015</v>
      </c>
      <c r="E12" s="98">
        <v>-73204.986999999994</v>
      </c>
      <c r="F12" s="98">
        <v>-77683.036000000007</v>
      </c>
    </row>
    <row r="13" spans="1:6" x14ac:dyDescent="0.2">
      <c r="A13" s="101" t="s">
        <v>80</v>
      </c>
      <c r="B13" s="101" t="s">
        <v>79</v>
      </c>
      <c r="C13" s="101" t="s">
        <v>233</v>
      </c>
      <c r="D13" s="100">
        <v>-68622.048999999999</v>
      </c>
      <c r="E13" s="100">
        <v>-69612.736000000019</v>
      </c>
      <c r="F13" s="100">
        <v>-73061.66300000003</v>
      </c>
    </row>
    <row r="14" spans="1:6" x14ac:dyDescent="0.2">
      <c r="A14" s="99" t="s">
        <v>80</v>
      </c>
      <c r="B14" s="99" t="s">
        <v>79</v>
      </c>
      <c r="C14" s="99" t="s">
        <v>232</v>
      </c>
      <c r="D14" s="98">
        <v>-56914.580999999991</v>
      </c>
      <c r="E14" s="98">
        <v>-341999.84</v>
      </c>
      <c r="F14" s="98">
        <v>-359607.18300000002</v>
      </c>
    </row>
    <row r="15" spans="1:6" x14ac:dyDescent="0.2">
      <c r="A15" s="101" t="s">
        <v>80</v>
      </c>
      <c r="B15" s="101" t="s">
        <v>79</v>
      </c>
      <c r="C15" s="101" t="s">
        <v>231</v>
      </c>
      <c r="D15" s="100">
        <v>-8226.4590000000007</v>
      </c>
      <c r="E15" s="100">
        <v>-6686.8969999999999</v>
      </c>
      <c r="F15" s="100">
        <v>-6955.54</v>
      </c>
    </row>
    <row r="16" spans="1:6" x14ac:dyDescent="0.2">
      <c r="A16" s="99" t="s">
        <v>80</v>
      </c>
      <c r="B16" s="99" t="s">
        <v>79</v>
      </c>
      <c r="C16" s="99" t="s">
        <v>230</v>
      </c>
      <c r="D16" s="98">
        <v>-4394690.9480000017</v>
      </c>
      <c r="E16" s="98">
        <v>-4236011.7769999998</v>
      </c>
      <c r="F16" s="98">
        <v>-4346718.9300000025</v>
      </c>
    </row>
    <row r="17" spans="1:6" x14ac:dyDescent="0.2">
      <c r="A17" s="101" t="s">
        <v>80</v>
      </c>
      <c r="B17" s="101" t="s">
        <v>79</v>
      </c>
      <c r="C17" s="101" t="s">
        <v>229</v>
      </c>
      <c r="D17" s="100">
        <v>-10683.797</v>
      </c>
      <c r="E17" s="100">
        <v>-11097.000000000002</v>
      </c>
      <c r="F17" s="100">
        <v>-11642.526999999989</v>
      </c>
    </row>
    <row r="18" spans="1:6" x14ac:dyDescent="0.2">
      <c r="A18" s="99" t="s">
        <v>80</v>
      </c>
      <c r="B18" s="99" t="s">
        <v>79</v>
      </c>
      <c r="C18" s="99" t="s">
        <v>228</v>
      </c>
      <c r="D18" s="98">
        <v>-96117.297000000006</v>
      </c>
      <c r="E18" s="98">
        <v>-92527.587999999989</v>
      </c>
      <c r="F18" s="98">
        <v>-97076.264000000025</v>
      </c>
    </row>
    <row r="19" spans="1:6" x14ac:dyDescent="0.2">
      <c r="A19" s="101" t="s">
        <v>80</v>
      </c>
      <c r="B19" s="101" t="s">
        <v>79</v>
      </c>
      <c r="C19" s="101" t="s">
        <v>227</v>
      </c>
      <c r="D19" s="100">
        <v>-123889.08899999999</v>
      </c>
      <c r="E19" s="100">
        <v>-129548.643</v>
      </c>
      <c r="F19" s="100">
        <v>-134961.63200000001</v>
      </c>
    </row>
    <row r="20" spans="1:6" x14ac:dyDescent="0.2">
      <c r="A20" s="99" t="s">
        <v>80</v>
      </c>
      <c r="B20" s="99" t="s">
        <v>79</v>
      </c>
      <c r="C20" s="99" t="s">
        <v>226</v>
      </c>
      <c r="D20" s="98">
        <v>-8413.8839999999982</v>
      </c>
      <c r="E20" s="98">
        <v>-404.608</v>
      </c>
      <c r="F20" s="98">
        <v>-354.81200000000001</v>
      </c>
    </row>
    <row r="21" spans="1:6" x14ac:dyDescent="0.2">
      <c r="A21" s="101" t="s">
        <v>80</v>
      </c>
      <c r="B21" s="101" t="s">
        <v>79</v>
      </c>
      <c r="C21" s="101" t="s">
        <v>225</v>
      </c>
      <c r="D21" s="100">
        <v>-642598.76599999995</v>
      </c>
      <c r="E21" s="100">
        <v>-664266.23400000005</v>
      </c>
      <c r="F21" s="100">
        <v>-686426.06199999992</v>
      </c>
    </row>
    <row r="22" spans="1:6" x14ac:dyDescent="0.2">
      <c r="A22" s="99" t="s">
        <v>80</v>
      </c>
      <c r="B22" s="99" t="s">
        <v>79</v>
      </c>
      <c r="C22" s="99" t="s">
        <v>224</v>
      </c>
      <c r="D22" s="98">
        <v>-1128.3789999999997</v>
      </c>
      <c r="E22" s="98">
        <v>-1150.374</v>
      </c>
      <c r="F22" s="98">
        <v>-1173.5009999999997</v>
      </c>
    </row>
    <row r="23" spans="1:6" x14ac:dyDescent="0.2">
      <c r="A23" s="101" t="s">
        <v>80</v>
      </c>
      <c r="B23" s="101" t="s">
        <v>79</v>
      </c>
      <c r="C23" s="101" t="s">
        <v>223</v>
      </c>
      <c r="D23" s="100">
        <v>-6493.2650000000021</v>
      </c>
      <c r="E23" s="100">
        <v>-6837.5020000000004</v>
      </c>
      <c r="F23" s="100">
        <v>-7202.7330000000011</v>
      </c>
    </row>
    <row r="24" spans="1:6" x14ac:dyDescent="0.2">
      <c r="A24" s="97" t="s">
        <v>77</v>
      </c>
      <c r="B24" s="96"/>
      <c r="C24" s="96"/>
      <c r="D24" s="95">
        <v>-5812562.472000001</v>
      </c>
      <c r="E24" s="95">
        <v>-5966440.7519999994</v>
      </c>
      <c r="F24" s="95">
        <v>-6146426.6650000028</v>
      </c>
    </row>
    <row r="25" spans="1:6" x14ac:dyDescent="0.2">
      <c r="A25" s="94" t="s">
        <v>76</v>
      </c>
      <c r="B25" s="93"/>
      <c r="C25" s="93"/>
      <c r="D25" s="92">
        <v>-5812562.472000001</v>
      </c>
      <c r="E25" s="92">
        <v>-5966440.7519999994</v>
      </c>
      <c r="F25" s="92">
        <v>-6146426.6650000028</v>
      </c>
    </row>
    <row r="26" spans="1:6" x14ac:dyDescent="0.2">
      <c r="A26" s="91"/>
      <c r="B26" s="91"/>
      <c r="C26" s="91"/>
      <c r="D26" s="91"/>
      <c r="E26" s="91"/>
      <c r="F26" s="90"/>
    </row>
    <row r="27" spans="1:6" x14ac:dyDescent="0.2">
      <c r="A27" s="89" t="s">
        <v>19</v>
      </c>
      <c r="B27" s="89"/>
      <c r="C27" s="89"/>
      <c r="D27" s="89"/>
      <c r="E27" s="89"/>
      <c r="F27" s="89"/>
    </row>
    <row r="28" spans="1:6" x14ac:dyDescent="0.2">
      <c r="A28" s="89" t="s">
        <v>222</v>
      </c>
      <c r="B28" s="89"/>
      <c r="C28" s="89"/>
      <c r="D28" s="89"/>
      <c r="E28" s="89"/>
      <c r="F28" s="89"/>
    </row>
    <row r="29" spans="1:6" x14ac:dyDescent="0.2">
      <c r="A29" s="88"/>
      <c r="B29" s="88"/>
      <c r="C29" s="88"/>
      <c r="D29" s="88"/>
      <c r="E29" s="88"/>
      <c r="F29" s="88"/>
    </row>
  </sheetData>
  <mergeCells count="9">
    <mergeCell ref="A25:C25"/>
    <mergeCell ref="A27:F27"/>
    <mergeCell ref="A28:F28"/>
    <mergeCell ref="A29:F29"/>
    <mergeCell ref="A1:F1"/>
    <mergeCell ref="A2:F2"/>
    <mergeCell ref="D3:F3"/>
    <mergeCell ref="A6:F6"/>
    <mergeCell ref="A24:C2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89BAA-8446-4318-BA24-9A7976D54EBC}">
  <dimension ref="A1:F39"/>
  <sheetViews>
    <sheetView workbookViewId="0">
      <selection activeCell="I34" sqref="I34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0.42578125" bestFit="1" customWidth="1"/>
    <col min="4" max="6" width="11.710937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123</v>
      </c>
      <c r="C7" s="103" t="s">
        <v>266</v>
      </c>
      <c r="D7" s="102">
        <v>-1659.4069999999999</v>
      </c>
      <c r="E7" s="102">
        <v>-1736.02</v>
      </c>
      <c r="F7" s="102">
        <v>-1817.29</v>
      </c>
    </row>
    <row r="8" spans="1:6" x14ac:dyDescent="0.2">
      <c r="A8" s="99" t="s">
        <v>80</v>
      </c>
      <c r="B8" s="99" t="s">
        <v>123</v>
      </c>
      <c r="C8" s="99" t="s">
        <v>265</v>
      </c>
      <c r="D8" s="98">
        <v>-1594.68</v>
      </c>
      <c r="E8" s="98">
        <v>-1659.4939999999999</v>
      </c>
      <c r="F8" s="98">
        <v>-1730.9309999999998</v>
      </c>
    </row>
    <row r="9" spans="1:6" x14ac:dyDescent="0.2">
      <c r="A9" s="101" t="s">
        <v>80</v>
      </c>
      <c r="B9" s="101" t="s">
        <v>123</v>
      </c>
      <c r="C9" s="101" t="s">
        <v>264</v>
      </c>
      <c r="D9" s="100">
        <v>-51.103999999999999</v>
      </c>
      <c r="E9" s="100">
        <v>-53.263999999999996</v>
      </c>
      <c r="F9" s="100">
        <v>-55.555999999999997</v>
      </c>
    </row>
    <row r="10" spans="1:6" x14ac:dyDescent="0.2">
      <c r="A10" s="99" t="s">
        <v>80</v>
      </c>
      <c r="B10" s="99" t="s">
        <v>123</v>
      </c>
      <c r="C10" s="99" t="s">
        <v>263</v>
      </c>
      <c r="D10" s="98">
        <v>-95.397999999999996</v>
      </c>
      <c r="E10" s="98">
        <v>-97.132000000000005</v>
      </c>
      <c r="F10" s="98">
        <v>-98.949000000000012</v>
      </c>
    </row>
    <row r="11" spans="1:6" x14ac:dyDescent="0.2">
      <c r="A11" s="101" t="s">
        <v>80</v>
      </c>
      <c r="B11" s="101" t="s">
        <v>123</v>
      </c>
      <c r="C11" s="101" t="s">
        <v>262</v>
      </c>
      <c r="D11" s="100">
        <v>-924.19399999999996</v>
      </c>
      <c r="E11" s="100">
        <v>-970.21800000000007</v>
      </c>
      <c r="F11" s="100">
        <v>-1018.495</v>
      </c>
    </row>
    <row r="12" spans="1:6" x14ac:dyDescent="0.2">
      <c r="A12" s="99" t="s">
        <v>80</v>
      </c>
      <c r="B12" s="99" t="s">
        <v>123</v>
      </c>
      <c r="C12" s="99" t="s">
        <v>261</v>
      </c>
      <c r="D12" s="98">
        <v>-600.01199999999994</v>
      </c>
      <c r="E12" s="98">
        <v>-626.41199999999992</v>
      </c>
      <c r="F12" s="98">
        <v>-654.59999999999991</v>
      </c>
    </row>
    <row r="13" spans="1:6" x14ac:dyDescent="0.2">
      <c r="A13" s="101" t="s">
        <v>80</v>
      </c>
      <c r="B13" s="101" t="s">
        <v>123</v>
      </c>
      <c r="C13" s="101" t="s">
        <v>260</v>
      </c>
      <c r="D13" s="100">
        <v>-3.4750000000000001</v>
      </c>
      <c r="E13" s="100">
        <v>-3.645</v>
      </c>
      <c r="F13" s="100">
        <v>-3.8460000000000001</v>
      </c>
    </row>
    <row r="14" spans="1:6" x14ac:dyDescent="0.2">
      <c r="A14" s="99" t="s">
        <v>80</v>
      </c>
      <c r="B14" s="99" t="s">
        <v>123</v>
      </c>
      <c r="C14" s="99" t="s">
        <v>259</v>
      </c>
      <c r="D14" s="98">
        <v>-49798.28899999999</v>
      </c>
      <c r="E14" s="98">
        <v>-52339.424999999996</v>
      </c>
      <c r="F14" s="98">
        <v>-54523.263000000006</v>
      </c>
    </row>
    <row r="15" spans="1:6" x14ac:dyDescent="0.2">
      <c r="A15" s="101" t="s">
        <v>80</v>
      </c>
      <c r="B15" s="101" t="s">
        <v>123</v>
      </c>
      <c r="C15" s="101" t="s">
        <v>258</v>
      </c>
      <c r="D15" s="100">
        <v>-64775.778000000013</v>
      </c>
      <c r="E15" s="100">
        <v>-67596.434999999998</v>
      </c>
      <c r="F15" s="100">
        <v>-70794.287000000011</v>
      </c>
    </row>
    <row r="16" spans="1:6" x14ac:dyDescent="0.2">
      <c r="A16" s="99" t="s">
        <v>80</v>
      </c>
      <c r="B16" s="99" t="s">
        <v>123</v>
      </c>
      <c r="C16" s="99" t="s">
        <v>257</v>
      </c>
      <c r="D16" s="98">
        <v>-385.1</v>
      </c>
      <c r="E16" s="98">
        <v>-408.2</v>
      </c>
      <c r="F16" s="98">
        <v>-432.69</v>
      </c>
    </row>
    <row r="17" spans="1:6" x14ac:dyDescent="0.2">
      <c r="A17" s="101" t="s">
        <v>80</v>
      </c>
      <c r="B17" s="101" t="s">
        <v>123</v>
      </c>
      <c r="C17" s="101" t="s">
        <v>256</v>
      </c>
      <c r="D17" s="100">
        <v>-149.45600000000002</v>
      </c>
      <c r="E17" s="100">
        <v>-149.64400000000001</v>
      </c>
      <c r="F17" s="100">
        <v>-149.851</v>
      </c>
    </row>
    <row r="18" spans="1:6" x14ac:dyDescent="0.2">
      <c r="A18" s="99" t="s">
        <v>80</v>
      </c>
      <c r="B18" s="99" t="s">
        <v>123</v>
      </c>
      <c r="C18" s="99" t="s">
        <v>255</v>
      </c>
      <c r="D18" s="98">
        <v>-1352.46</v>
      </c>
      <c r="E18" s="98">
        <v>-1417.2150000000001</v>
      </c>
      <c r="F18" s="98">
        <v>-1488.6709999999998</v>
      </c>
    </row>
    <row r="19" spans="1:6" x14ac:dyDescent="0.2">
      <c r="A19" s="101" t="s">
        <v>80</v>
      </c>
      <c r="B19" s="101" t="s">
        <v>123</v>
      </c>
      <c r="C19" s="101" t="s">
        <v>254</v>
      </c>
      <c r="D19" s="100">
        <v>-276.83100000000002</v>
      </c>
      <c r="E19" s="100">
        <v>-289.09100000000001</v>
      </c>
      <c r="F19" s="100">
        <v>-302.17999999999995</v>
      </c>
    </row>
    <row r="20" spans="1:6" x14ac:dyDescent="0.2">
      <c r="A20" s="99" t="s">
        <v>80</v>
      </c>
      <c r="B20" s="99" t="s">
        <v>123</v>
      </c>
      <c r="C20" s="99" t="s">
        <v>253</v>
      </c>
      <c r="D20" s="98">
        <v>-7667.3009999999995</v>
      </c>
      <c r="E20" s="98">
        <v>-8320.6969999999983</v>
      </c>
      <c r="F20" s="98">
        <v>-8662.4010000000017</v>
      </c>
    </row>
    <row r="21" spans="1:6" x14ac:dyDescent="0.2">
      <c r="A21" s="101" t="s">
        <v>80</v>
      </c>
      <c r="B21" s="101" t="s">
        <v>123</v>
      </c>
      <c r="C21" s="101" t="s">
        <v>252</v>
      </c>
      <c r="D21" s="100">
        <v>-338.68900000000002</v>
      </c>
      <c r="E21" s="100">
        <v>-355.62400000000002</v>
      </c>
      <c r="F21" s="100">
        <v>-373.40499999999997</v>
      </c>
    </row>
    <row r="22" spans="1:6" x14ac:dyDescent="0.2">
      <c r="A22" s="99" t="s">
        <v>80</v>
      </c>
      <c r="B22" s="99" t="s">
        <v>123</v>
      </c>
      <c r="C22" s="99" t="s">
        <v>251</v>
      </c>
      <c r="D22" s="98">
        <v>-74.542000000000002</v>
      </c>
      <c r="E22" s="98">
        <v>-77.893999999999991</v>
      </c>
      <c r="F22" s="98">
        <v>-81.468000000000004</v>
      </c>
    </row>
    <row r="23" spans="1:6" x14ac:dyDescent="0.2">
      <c r="A23" s="101" t="s">
        <v>80</v>
      </c>
      <c r="B23" s="101" t="s">
        <v>123</v>
      </c>
      <c r="C23" s="101" t="s">
        <v>250</v>
      </c>
      <c r="D23" s="100">
        <v>-107.289</v>
      </c>
      <c r="E23" s="100">
        <v>-109.99199999999999</v>
      </c>
      <c r="F23" s="100">
        <v>-112.91999999999999</v>
      </c>
    </row>
    <row r="24" spans="1:6" x14ac:dyDescent="0.2">
      <c r="A24" s="99" t="s">
        <v>80</v>
      </c>
      <c r="B24" s="99" t="s">
        <v>123</v>
      </c>
      <c r="C24" s="99" t="s">
        <v>249</v>
      </c>
      <c r="D24" s="98">
        <v>-17926.172999999999</v>
      </c>
      <c r="E24" s="98">
        <v>-75690.906999999992</v>
      </c>
      <c r="F24" s="98">
        <v>-79081.038000000015</v>
      </c>
    </row>
    <row r="25" spans="1:6" x14ac:dyDescent="0.2">
      <c r="A25" s="101" t="s">
        <v>80</v>
      </c>
      <c r="B25" s="101" t="s">
        <v>123</v>
      </c>
      <c r="C25" s="101" t="s">
        <v>248</v>
      </c>
      <c r="D25" s="100">
        <v>-8602.4480000000003</v>
      </c>
      <c r="E25" s="100">
        <v>-9049.0630000000001</v>
      </c>
      <c r="F25" s="100">
        <v>-9458.4619999999995</v>
      </c>
    </row>
    <row r="26" spans="1:6" x14ac:dyDescent="0.2">
      <c r="A26" s="99" t="s">
        <v>80</v>
      </c>
      <c r="B26" s="99" t="s">
        <v>123</v>
      </c>
      <c r="C26" s="99" t="s">
        <v>247</v>
      </c>
      <c r="D26" s="98">
        <v>-179.55900000000003</v>
      </c>
      <c r="E26" s="98">
        <v>-184.06800000000001</v>
      </c>
      <c r="F26" s="98">
        <v>-189.25</v>
      </c>
    </row>
    <row r="27" spans="1:6" x14ac:dyDescent="0.2">
      <c r="A27" s="101" t="s">
        <v>80</v>
      </c>
      <c r="B27" s="101" t="s">
        <v>123</v>
      </c>
      <c r="C27" s="101" t="s">
        <v>246</v>
      </c>
      <c r="D27" s="100">
        <v>-4245.8149999999996</v>
      </c>
      <c r="E27" s="100">
        <v>-4432.8440000000001</v>
      </c>
      <c r="F27" s="100">
        <v>-4624.2560000000003</v>
      </c>
    </row>
    <row r="28" spans="1:6" x14ac:dyDescent="0.2">
      <c r="A28" s="99" t="s">
        <v>80</v>
      </c>
      <c r="B28" s="99" t="s">
        <v>123</v>
      </c>
      <c r="C28" s="99" t="s">
        <v>245</v>
      </c>
      <c r="D28" s="98">
        <v>-433.95299999999997</v>
      </c>
      <c r="E28" s="98">
        <v>-2357.0879999999993</v>
      </c>
      <c r="F28" s="98">
        <v>-2463.4780000000001</v>
      </c>
    </row>
    <row r="29" spans="1:6" x14ac:dyDescent="0.2">
      <c r="A29" s="101" t="s">
        <v>80</v>
      </c>
      <c r="B29" s="101" t="s">
        <v>123</v>
      </c>
      <c r="C29" s="101" t="s">
        <v>231</v>
      </c>
      <c r="D29" s="100">
        <v>-146311.98300000001</v>
      </c>
      <c r="E29" s="100">
        <v>-149540.06899999996</v>
      </c>
      <c r="F29" s="100">
        <v>-155682.03900000002</v>
      </c>
    </row>
    <row r="30" spans="1:6" x14ac:dyDescent="0.2">
      <c r="A30" s="99" t="s">
        <v>80</v>
      </c>
      <c r="B30" s="99" t="s">
        <v>123</v>
      </c>
      <c r="C30" s="99" t="s">
        <v>244</v>
      </c>
      <c r="D30" s="98">
        <v>-12200.706000000002</v>
      </c>
      <c r="E30" s="98">
        <v>-9941.4320000000007</v>
      </c>
      <c r="F30" s="98">
        <v>-10423.382999999998</v>
      </c>
    </row>
    <row r="31" spans="1:6" x14ac:dyDescent="0.2">
      <c r="A31" s="101" t="s">
        <v>80</v>
      </c>
      <c r="B31" s="101" t="s">
        <v>123</v>
      </c>
      <c r="C31" s="101" t="s">
        <v>243</v>
      </c>
      <c r="D31" s="100">
        <v>-2040.2250000000004</v>
      </c>
      <c r="E31" s="100">
        <v>-2128.4000000000005</v>
      </c>
      <c r="F31" s="100">
        <v>-2221.5859999999998</v>
      </c>
    </row>
    <row r="32" spans="1:6" x14ac:dyDescent="0.2">
      <c r="A32" s="99" t="s">
        <v>80</v>
      </c>
      <c r="B32" s="99" t="s">
        <v>123</v>
      </c>
      <c r="C32" s="99" t="s">
        <v>242</v>
      </c>
      <c r="D32" s="98">
        <v>-6.69</v>
      </c>
      <c r="E32" s="98">
        <v>-6.69</v>
      </c>
      <c r="F32" s="98">
        <v>-6.69</v>
      </c>
    </row>
    <row r="33" spans="1:6" x14ac:dyDescent="0.2">
      <c r="A33" s="101" t="s">
        <v>80</v>
      </c>
      <c r="B33" s="101" t="s">
        <v>123</v>
      </c>
      <c r="C33" s="101" t="s">
        <v>241</v>
      </c>
      <c r="D33" s="100">
        <v>-38829.141000000003</v>
      </c>
      <c r="E33" s="100">
        <v>-40549.710999999996</v>
      </c>
      <c r="F33" s="100">
        <v>-42355.697999999989</v>
      </c>
    </row>
    <row r="34" spans="1:6" x14ac:dyDescent="0.2">
      <c r="A34" s="97" t="s">
        <v>121</v>
      </c>
      <c r="B34" s="96"/>
      <c r="C34" s="96"/>
      <c r="D34" s="95">
        <v>-360630.69800000003</v>
      </c>
      <c r="E34" s="95">
        <v>-430090.67400000006</v>
      </c>
      <c r="F34" s="95">
        <v>-448806.68299999996</v>
      </c>
    </row>
    <row r="35" spans="1:6" x14ac:dyDescent="0.2">
      <c r="A35" s="94" t="s">
        <v>76</v>
      </c>
      <c r="B35" s="93"/>
      <c r="C35" s="93"/>
      <c r="D35" s="92">
        <v>-360630.69800000003</v>
      </c>
      <c r="E35" s="92">
        <v>-430090.67400000006</v>
      </c>
      <c r="F35" s="92">
        <v>-448806.68299999996</v>
      </c>
    </row>
    <row r="36" spans="1:6" x14ac:dyDescent="0.2">
      <c r="A36" s="91"/>
      <c r="B36" s="91"/>
      <c r="C36" s="91"/>
      <c r="D36" s="91"/>
      <c r="E36" s="91"/>
      <c r="F36" s="90"/>
    </row>
    <row r="37" spans="1:6" x14ac:dyDescent="0.2">
      <c r="A37" s="89" t="s">
        <v>19</v>
      </c>
      <c r="B37" s="89"/>
      <c r="C37" s="89"/>
      <c r="D37" s="89"/>
      <c r="E37" s="89"/>
      <c r="F37" s="89"/>
    </row>
    <row r="38" spans="1:6" x14ac:dyDescent="0.2">
      <c r="A38" s="89" t="s">
        <v>240</v>
      </c>
      <c r="B38" s="89"/>
      <c r="C38" s="89"/>
      <c r="D38" s="89"/>
      <c r="E38" s="89"/>
      <c r="F38" s="89"/>
    </row>
    <row r="39" spans="1:6" x14ac:dyDescent="0.2">
      <c r="A39" s="88"/>
      <c r="B39" s="88"/>
      <c r="C39" s="88"/>
      <c r="D39" s="88"/>
      <c r="E39" s="88"/>
      <c r="F39" s="88"/>
    </row>
  </sheetData>
  <mergeCells count="9">
    <mergeCell ref="A35:C35"/>
    <mergeCell ref="A37:F37"/>
    <mergeCell ref="A38:F38"/>
    <mergeCell ref="A39:F39"/>
    <mergeCell ref="A1:F1"/>
    <mergeCell ref="A2:F2"/>
    <mergeCell ref="D3:F3"/>
    <mergeCell ref="A6:F6"/>
    <mergeCell ref="A34:C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B9547-C9AF-4AF5-A088-FC9AE751C4E5}">
  <dimension ref="A1:F25"/>
  <sheetViews>
    <sheetView workbookViewId="0">
      <selection activeCell="G35" sqref="G35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25.7109375" bestFit="1" customWidth="1"/>
    <col min="4" max="6" width="12.8554687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123</v>
      </c>
      <c r="C7" s="103" t="s">
        <v>280</v>
      </c>
      <c r="D7" s="102">
        <v>-7269.116</v>
      </c>
      <c r="E7" s="102">
        <v>-5165.43</v>
      </c>
      <c r="F7" s="102">
        <v>-3964.33</v>
      </c>
    </row>
    <row r="8" spans="1:6" x14ac:dyDescent="0.2">
      <c r="A8" s="99" t="s">
        <v>80</v>
      </c>
      <c r="B8" s="99" t="s">
        <v>123</v>
      </c>
      <c r="C8" s="99" t="s">
        <v>279</v>
      </c>
      <c r="D8" s="98">
        <v>-15681.350999999999</v>
      </c>
      <c r="E8" s="98">
        <v>-15374.648999999999</v>
      </c>
      <c r="F8" s="98">
        <v>-16066.867</v>
      </c>
    </row>
    <row r="9" spans="1:6" x14ac:dyDescent="0.2">
      <c r="A9" s="101" t="s">
        <v>80</v>
      </c>
      <c r="B9" s="101" t="s">
        <v>123</v>
      </c>
      <c r="C9" s="101" t="s">
        <v>278</v>
      </c>
      <c r="D9" s="100">
        <v>-3291</v>
      </c>
      <c r="E9" s="100">
        <v>-3435.1439999999998</v>
      </c>
      <c r="F9" s="100">
        <v>-3589.05</v>
      </c>
    </row>
    <row r="10" spans="1:6" x14ac:dyDescent="0.2">
      <c r="A10" s="99" t="s">
        <v>80</v>
      </c>
      <c r="B10" s="99" t="s">
        <v>123</v>
      </c>
      <c r="C10" s="99" t="s">
        <v>277</v>
      </c>
      <c r="D10" s="98">
        <v>-282356.23700000014</v>
      </c>
      <c r="E10" s="98">
        <v>-301553.64199999999</v>
      </c>
      <c r="F10" s="98">
        <v>-310532.85900000005</v>
      </c>
    </row>
    <row r="11" spans="1:6" x14ac:dyDescent="0.2">
      <c r="A11" s="101" t="s">
        <v>80</v>
      </c>
      <c r="B11" s="101" t="s">
        <v>123</v>
      </c>
      <c r="C11" s="101" t="s">
        <v>276</v>
      </c>
      <c r="D11" s="100">
        <v>-2762.9830000000002</v>
      </c>
      <c r="E11" s="100">
        <v>-2884.5540000000001</v>
      </c>
      <c r="F11" s="100">
        <v>-3014.36</v>
      </c>
    </row>
    <row r="12" spans="1:6" x14ac:dyDescent="0.2">
      <c r="A12" s="99" t="s">
        <v>80</v>
      </c>
      <c r="B12" s="99" t="s">
        <v>123</v>
      </c>
      <c r="C12" s="99" t="s">
        <v>275</v>
      </c>
      <c r="D12" s="98">
        <v>-64849.824000000001</v>
      </c>
      <c r="E12" s="98">
        <v>-67628.345000000001</v>
      </c>
      <c r="F12" s="98">
        <v>-67255.462</v>
      </c>
    </row>
    <row r="13" spans="1:6" x14ac:dyDescent="0.2">
      <c r="A13" s="101" t="s">
        <v>80</v>
      </c>
      <c r="B13" s="101" t="s">
        <v>123</v>
      </c>
      <c r="C13" s="101" t="s">
        <v>274</v>
      </c>
      <c r="D13" s="100">
        <v>-47088.805000000008</v>
      </c>
      <c r="E13" s="100">
        <v>-54278.582999999999</v>
      </c>
      <c r="F13" s="100">
        <v>-56939.976999999999</v>
      </c>
    </row>
    <row r="14" spans="1:6" x14ac:dyDescent="0.2">
      <c r="A14" s="99" t="s">
        <v>80</v>
      </c>
      <c r="B14" s="99" t="s">
        <v>123</v>
      </c>
      <c r="C14" s="99" t="s">
        <v>273</v>
      </c>
      <c r="D14" s="98">
        <v>-28850.563000000002</v>
      </c>
      <c r="E14" s="98">
        <v>-30119.988000000001</v>
      </c>
      <c r="F14" s="98">
        <v>-31475.4</v>
      </c>
    </row>
    <row r="15" spans="1:6" x14ac:dyDescent="0.2">
      <c r="A15" s="101" t="s">
        <v>80</v>
      </c>
      <c r="B15" s="101" t="s">
        <v>123</v>
      </c>
      <c r="C15" s="101" t="s">
        <v>272</v>
      </c>
      <c r="D15" s="100">
        <v>-1830.5</v>
      </c>
      <c r="E15" s="100">
        <v>-1922.0250000000001</v>
      </c>
      <c r="F15" s="100">
        <v>-2018.126</v>
      </c>
    </row>
    <row r="16" spans="1:6" x14ac:dyDescent="0.2">
      <c r="A16" s="99" t="s">
        <v>80</v>
      </c>
      <c r="B16" s="99" t="s">
        <v>123</v>
      </c>
      <c r="C16" s="99" t="s">
        <v>271</v>
      </c>
      <c r="D16" s="98">
        <v>-114605.42300000001</v>
      </c>
      <c r="E16" s="98">
        <v>-119648.061</v>
      </c>
      <c r="F16" s="98">
        <v>-125032.22499999999</v>
      </c>
    </row>
    <row r="17" spans="1:6" x14ac:dyDescent="0.2">
      <c r="A17" s="101" t="s">
        <v>80</v>
      </c>
      <c r="B17" s="101" t="s">
        <v>123</v>
      </c>
      <c r="C17" s="101" t="s">
        <v>270</v>
      </c>
      <c r="D17" s="100">
        <v>-477958.56400000007</v>
      </c>
      <c r="E17" s="100">
        <v>-500514.82999999984</v>
      </c>
      <c r="F17" s="100">
        <v>-520437.08199999999</v>
      </c>
    </row>
    <row r="18" spans="1:6" x14ac:dyDescent="0.2">
      <c r="A18" s="99" t="s">
        <v>80</v>
      </c>
      <c r="B18" s="99" t="s">
        <v>123</v>
      </c>
      <c r="C18" s="99" t="s">
        <v>269</v>
      </c>
      <c r="D18" s="98">
        <v>-6657.6</v>
      </c>
      <c r="E18" s="98">
        <v>-6367.55</v>
      </c>
      <c r="F18" s="98">
        <v>-6367.55</v>
      </c>
    </row>
    <row r="19" spans="1:6" x14ac:dyDescent="0.2">
      <c r="A19" s="101" t="s">
        <v>80</v>
      </c>
      <c r="B19" s="101" t="s">
        <v>123</v>
      </c>
      <c r="C19" s="101" t="s">
        <v>268</v>
      </c>
      <c r="D19" s="100">
        <v>-917901.38200000022</v>
      </c>
      <c r="E19" s="100">
        <v>-963916.98699999985</v>
      </c>
      <c r="F19" s="100">
        <v>-1011200.7599999998</v>
      </c>
    </row>
    <row r="20" spans="1:6" x14ac:dyDescent="0.2">
      <c r="A20" s="97" t="s">
        <v>121</v>
      </c>
      <c r="B20" s="96"/>
      <c r="C20" s="96"/>
      <c r="D20" s="95">
        <v>-1971103.3480000005</v>
      </c>
      <c r="E20" s="95">
        <v>-2072809.7879999997</v>
      </c>
      <c r="F20" s="95">
        <v>-2157894.048</v>
      </c>
    </row>
    <row r="21" spans="1:6" x14ac:dyDescent="0.2">
      <c r="A21" s="94" t="s">
        <v>76</v>
      </c>
      <c r="B21" s="93"/>
      <c r="C21" s="93"/>
      <c r="D21" s="92">
        <v>-1971103.3480000005</v>
      </c>
      <c r="E21" s="92">
        <v>-2072809.7879999997</v>
      </c>
      <c r="F21" s="92">
        <v>-2157894.048</v>
      </c>
    </row>
    <row r="22" spans="1:6" x14ac:dyDescent="0.2">
      <c r="A22" s="91"/>
      <c r="B22" s="91"/>
      <c r="C22" s="91"/>
      <c r="D22" s="91"/>
      <c r="E22" s="91"/>
      <c r="F22" s="90"/>
    </row>
    <row r="23" spans="1:6" x14ac:dyDescent="0.2">
      <c r="A23" s="89" t="s">
        <v>19</v>
      </c>
      <c r="B23" s="89"/>
      <c r="C23" s="89"/>
      <c r="D23" s="89"/>
      <c r="E23" s="89"/>
      <c r="F23" s="89"/>
    </row>
    <row r="24" spans="1:6" x14ac:dyDescent="0.2">
      <c r="A24" s="89" t="s">
        <v>267</v>
      </c>
      <c r="B24" s="89"/>
      <c r="C24" s="89"/>
      <c r="D24" s="89"/>
      <c r="E24" s="89"/>
      <c r="F24" s="89"/>
    </row>
    <row r="25" spans="1:6" x14ac:dyDescent="0.2">
      <c r="A25" s="88"/>
      <c r="B25" s="88"/>
      <c r="C25" s="88"/>
      <c r="D25" s="88"/>
      <c r="E25" s="88"/>
      <c r="F25" s="88"/>
    </row>
  </sheetData>
  <mergeCells count="9">
    <mergeCell ref="A21:C21"/>
    <mergeCell ref="A23:F23"/>
    <mergeCell ref="A24:F24"/>
    <mergeCell ref="A25:F25"/>
    <mergeCell ref="A1:F1"/>
    <mergeCell ref="A2:F2"/>
    <mergeCell ref="D3:F3"/>
    <mergeCell ref="A6:F6"/>
    <mergeCell ref="A20:C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AD7A3-5602-4796-898B-EF2F8951FD44}">
  <dimension ref="A1:F28"/>
  <sheetViews>
    <sheetView workbookViewId="0">
      <selection activeCell="C32" sqref="C32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1.7109375" bestFit="1" customWidth="1"/>
    <col min="4" max="6" width="13.8554687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79</v>
      </c>
      <c r="C7" s="103" t="s">
        <v>297</v>
      </c>
      <c r="D7" s="102">
        <v>-125896.394</v>
      </c>
      <c r="E7" s="102">
        <v>-120882.66899999999</v>
      </c>
      <c r="F7" s="102">
        <v>-131248.47099999999</v>
      </c>
    </row>
    <row r="8" spans="1:6" x14ac:dyDescent="0.2">
      <c r="A8" s="99" t="s">
        <v>80</v>
      </c>
      <c r="B8" s="99" t="s">
        <v>79</v>
      </c>
      <c r="C8" s="99" t="s">
        <v>296</v>
      </c>
      <c r="D8" s="98">
        <v>-1590</v>
      </c>
      <c r="E8" s="98">
        <v>-1450</v>
      </c>
      <c r="F8" s="98">
        <v>-1450</v>
      </c>
    </row>
    <row r="9" spans="1:6" x14ac:dyDescent="0.2">
      <c r="A9" s="101" t="s">
        <v>80</v>
      </c>
      <c r="B9" s="101" t="s">
        <v>79</v>
      </c>
      <c r="C9" s="101" t="s">
        <v>295</v>
      </c>
      <c r="D9" s="100">
        <v>-1694552.4989999998</v>
      </c>
      <c r="E9" s="100">
        <v>-3783727.3569999994</v>
      </c>
      <c r="F9" s="100">
        <v>-3947901.4319999986</v>
      </c>
    </row>
    <row r="10" spans="1:6" x14ac:dyDescent="0.2">
      <c r="A10" s="99" t="s">
        <v>80</v>
      </c>
      <c r="B10" s="99" t="s">
        <v>79</v>
      </c>
      <c r="C10" s="99" t="s">
        <v>294</v>
      </c>
      <c r="D10" s="98">
        <v>-860152.09499999997</v>
      </c>
      <c r="E10" s="98">
        <v>-717854.82000000007</v>
      </c>
      <c r="F10" s="98">
        <v>-756320.87699999986</v>
      </c>
    </row>
    <row r="11" spans="1:6" x14ac:dyDescent="0.2">
      <c r="A11" s="101" t="s">
        <v>80</v>
      </c>
      <c r="B11" s="101" t="s">
        <v>79</v>
      </c>
      <c r="C11" s="101" t="s">
        <v>293</v>
      </c>
      <c r="D11" s="100">
        <v>-481</v>
      </c>
      <c r="E11" s="100">
        <v>-60</v>
      </c>
      <c r="F11" s="100">
        <v>-60</v>
      </c>
    </row>
    <row r="12" spans="1:6" x14ac:dyDescent="0.2">
      <c r="A12" s="99" t="s">
        <v>80</v>
      </c>
      <c r="B12" s="99" t="s">
        <v>79</v>
      </c>
      <c r="C12" s="99" t="s">
        <v>292</v>
      </c>
      <c r="D12" s="98">
        <v>-2934013.4930000002</v>
      </c>
      <c r="E12" s="98">
        <v>-2458837.5389999999</v>
      </c>
      <c r="F12" s="98">
        <v>-2501835.2859999994</v>
      </c>
    </row>
    <row r="13" spans="1:6" x14ac:dyDescent="0.2">
      <c r="A13" s="101" t="s">
        <v>80</v>
      </c>
      <c r="B13" s="101" t="s">
        <v>79</v>
      </c>
      <c r="C13" s="101" t="s">
        <v>291</v>
      </c>
      <c r="D13" s="100">
        <v>-19023.001</v>
      </c>
      <c r="E13" s="100">
        <v>-95230.001000000004</v>
      </c>
      <c r="F13" s="100">
        <v>-1E-3</v>
      </c>
    </row>
    <row r="14" spans="1:6" x14ac:dyDescent="0.2">
      <c r="A14" s="99" t="s">
        <v>80</v>
      </c>
      <c r="B14" s="99" t="s">
        <v>79</v>
      </c>
      <c r="C14" s="99" t="s">
        <v>290</v>
      </c>
      <c r="D14" s="98">
        <v>-58650.012000000002</v>
      </c>
      <c r="E14" s="98">
        <v>-985.01199999999994</v>
      </c>
      <c r="F14" s="98">
        <v>-1.2E-2</v>
      </c>
    </row>
    <row r="15" spans="1:6" x14ac:dyDescent="0.2">
      <c r="A15" s="101" t="s">
        <v>80</v>
      </c>
      <c r="B15" s="101" t="s">
        <v>79</v>
      </c>
      <c r="C15" s="101" t="s">
        <v>289</v>
      </c>
      <c r="D15" s="100">
        <v>-52500</v>
      </c>
      <c r="E15" s="100">
        <v>-23698</v>
      </c>
      <c r="F15" s="100">
        <v>-4909.41</v>
      </c>
    </row>
    <row r="16" spans="1:6" x14ac:dyDescent="0.2">
      <c r="A16" s="99" t="s">
        <v>80</v>
      </c>
      <c r="B16" s="99" t="s">
        <v>79</v>
      </c>
      <c r="C16" s="99" t="s">
        <v>288</v>
      </c>
      <c r="D16" s="98">
        <v>-16304148.93799999</v>
      </c>
      <c r="E16" s="98">
        <v>-16871889.931999996</v>
      </c>
      <c r="F16" s="98">
        <v>-17583935.705000002</v>
      </c>
    </row>
    <row r="17" spans="1:6" x14ac:dyDescent="0.2">
      <c r="A17" s="101" t="s">
        <v>80</v>
      </c>
      <c r="B17" s="101" t="s">
        <v>79</v>
      </c>
      <c r="C17" s="101" t="s">
        <v>287</v>
      </c>
      <c r="D17" s="100">
        <v>-716010.10499999998</v>
      </c>
      <c r="E17" s="100">
        <v>-720771.74</v>
      </c>
      <c r="F17" s="100">
        <v>-682635.08799999999</v>
      </c>
    </row>
    <row r="18" spans="1:6" x14ac:dyDescent="0.2">
      <c r="A18" s="99" t="s">
        <v>80</v>
      </c>
      <c r="B18" s="99" t="s">
        <v>79</v>
      </c>
      <c r="C18" s="99" t="s">
        <v>286</v>
      </c>
      <c r="D18" s="98">
        <v>-2797470.2129999995</v>
      </c>
      <c r="E18" s="98">
        <v>-2760855.6649999996</v>
      </c>
      <c r="F18" s="98">
        <v>-3669181.298</v>
      </c>
    </row>
    <row r="19" spans="1:6" x14ac:dyDescent="0.2">
      <c r="A19" s="101" t="s">
        <v>80</v>
      </c>
      <c r="B19" s="101" t="s">
        <v>79</v>
      </c>
      <c r="C19" s="101" t="s">
        <v>285</v>
      </c>
      <c r="D19" s="100">
        <v>-3038965.8149999995</v>
      </c>
      <c r="E19" s="100">
        <v>-3649883.83</v>
      </c>
      <c r="F19" s="100">
        <v>-3472455.1789999995</v>
      </c>
    </row>
    <row r="20" spans="1:6" x14ac:dyDescent="0.2">
      <c r="A20" s="99" t="s">
        <v>80</v>
      </c>
      <c r="B20" s="99" t="s">
        <v>79</v>
      </c>
      <c r="C20" s="99" t="s">
        <v>284</v>
      </c>
      <c r="D20" s="98">
        <v>-31987</v>
      </c>
      <c r="E20" s="98">
        <v>-31305</v>
      </c>
      <c r="F20" s="98">
        <v>-32436.004000000001</v>
      </c>
    </row>
    <row r="21" spans="1:6" x14ac:dyDescent="0.2">
      <c r="A21" s="101" t="s">
        <v>80</v>
      </c>
      <c r="B21" s="101" t="s">
        <v>79</v>
      </c>
      <c r="C21" s="101" t="s">
        <v>283</v>
      </c>
      <c r="D21" s="100">
        <v>-7226059.1670000004</v>
      </c>
      <c r="E21" s="100">
        <v>-6986981.0820000004</v>
      </c>
      <c r="F21" s="100">
        <v>-7296911.7190000005</v>
      </c>
    </row>
    <row r="22" spans="1:6" x14ac:dyDescent="0.2">
      <c r="A22" s="99" t="s">
        <v>80</v>
      </c>
      <c r="B22" s="99" t="s">
        <v>79</v>
      </c>
      <c r="C22" s="99" t="s">
        <v>282</v>
      </c>
      <c r="D22" s="98">
        <v>-3729308.8589999992</v>
      </c>
      <c r="E22" s="98">
        <v>-3942875.6140000001</v>
      </c>
      <c r="F22" s="98">
        <v>-4064767.4949999996</v>
      </c>
    </row>
    <row r="23" spans="1:6" x14ac:dyDescent="0.2">
      <c r="A23" s="97" t="s">
        <v>77</v>
      </c>
      <c r="B23" s="96"/>
      <c r="C23" s="96"/>
      <c r="D23" s="95">
        <v>-39590808.590999991</v>
      </c>
      <c r="E23" s="95">
        <v>-42167288.261</v>
      </c>
      <c r="F23" s="95">
        <v>-44146047.976999991</v>
      </c>
    </row>
    <row r="24" spans="1:6" x14ac:dyDescent="0.2">
      <c r="A24" s="94" t="s">
        <v>76</v>
      </c>
      <c r="B24" s="93"/>
      <c r="C24" s="93"/>
      <c r="D24" s="92">
        <v>-39590808.590999991</v>
      </c>
      <c r="E24" s="92">
        <v>-42167288.261</v>
      </c>
      <c r="F24" s="92">
        <v>-44146047.976999991</v>
      </c>
    </row>
    <row r="25" spans="1:6" x14ac:dyDescent="0.2">
      <c r="A25" s="91"/>
      <c r="B25" s="91"/>
      <c r="C25" s="91"/>
      <c r="D25" s="91"/>
      <c r="E25" s="91"/>
      <c r="F25" s="90"/>
    </row>
    <row r="26" spans="1:6" x14ac:dyDescent="0.2">
      <c r="A26" s="89" t="s">
        <v>19</v>
      </c>
      <c r="B26" s="89"/>
      <c r="C26" s="89"/>
      <c r="D26" s="89"/>
      <c r="E26" s="89"/>
      <c r="F26" s="89"/>
    </row>
    <row r="27" spans="1:6" x14ac:dyDescent="0.2">
      <c r="A27" s="89" t="s">
        <v>281</v>
      </c>
      <c r="B27" s="89"/>
      <c r="C27" s="89"/>
      <c r="D27" s="89"/>
      <c r="E27" s="89"/>
      <c r="F27" s="89"/>
    </row>
    <row r="28" spans="1:6" x14ac:dyDescent="0.2">
      <c r="A28" s="88"/>
      <c r="B28" s="88"/>
      <c r="C28" s="88"/>
      <c r="D28" s="88"/>
      <c r="E28" s="88"/>
      <c r="F28" s="88"/>
    </row>
  </sheetData>
  <mergeCells count="9">
    <mergeCell ref="A24:C24"/>
    <mergeCell ref="A26:F26"/>
    <mergeCell ref="A27:F27"/>
    <mergeCell ref="A28:F28"/>
    <mergeCell ref="A1:F1"/>
    <mergeCell ref="A2:F2"/>
    <mergeCell ref="D3:F3"/>
    <mergeCell ref="A6:F6"/>
    <mergeCell ref="A23:C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46232-0613-4BF7-B3EF-A60DEAE5C993}">
  <dimension ref="A1:G29"/>
  <sheetViews>
    <sheetView workbookViewId="0">
      <selection sqref="A1:G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1.7109375" bestFit="1" customWidth="1"/>
    <col min="4" max="4" width="119" bestFit="1" customWidth="1"/>
    <col min="5" max="7" width="13.85546875" bestFit="1" customWidth="1"/>
  </cols>
  <sheetData>
    <row r="1" spans="1:7" x14ac:dyDescent="0.2">
      <c r="A1" s="111" t="s">
        <v>120</v>
      </c>
      <c r="B1" s="111"/>
      <c r="C1" s="111"/>
      <c r="D1" s="111"/>
      <c r="E1" s="111"/>
      <c r="F1" s="111"/>
      <c r="G1" s="111"/>
    </row>
    <row r="2" spans="1:7" x14ac:dyDescent="0.2">
      <c r="A2" s="88"/>
      <c r="B2" s="88"/>
      <c r="C2" s="88"/>
      <c r="D2" s="88"/>
      <c r="E2" s="88"/>
      <c r="F2" s="88"/>
      <c r="G2" s="88"/>
    </row>
    <row r="3" spans="1:7" x14ac:dyDescent="0.2">
      <c r="A3" s="108"/>
      <c r="B3" s="108"/>
      <c r="C3" s="108"/>
      <c r="D3" s="108"/>
      <c r="E3" s="110" t="s">
        <v>119</v>
      </c>
      <c r="F3" s="109"/>
      <c r="G3" s="109"/>
    </row>
    <row r="4" spans="1:7" x14ac:dyDescent="0.2">
      <c r="A4" s="108"/>
      <c r="B4" s="108"/>
      <c r="C4" s="108"/>
      <c r="D4" s="108"/>
      <c r="E4" s="107" t="s">
        <v>118</v>
      </c>
      <c r="F4" s="107" t="s">
        <v>117</v>
      </c>
      <c r="G4" s="107" t="s">
        <v>116</v>
      </c>
    </row>
    <row r="5" spans="1:7" ht="13.5" thickBot="1" x14ac:dyDescent="0.25">
      <c r="A5" s="106" t="s">
        <v>115</v>
      </c>
      <c r="B5" s="106" t="s">
        <v>114</v>
      </c>
      <c r="C5" s="106" t="s">
        <v>113</v>
      </c>
      <c r="D5" s="106" t="s">
        <v>317</v>
      </c>
      <c r="E5" s="105"/>
      <c r="F5" s="105"/>
      <c r="G5" s="105"/>
    </row>
    <row r="6" spans="1:7" ht="13.5" thickTop="1" x14ac:dyDescent="0.2">
      <c r="A6" s="104" t="s">
        <v>112</v>
      </c>
      <c r="B6" s="104"/>
      <c r="C6" s="104"/>
      <c r="D6" s="104"/>
      <c r="E6" s="104"/>
      <c r="F6" s="104"/>
      <c r="G6" s="104"/>
    </row>
    <row r="7" spans="1:7" x14ac:dyDescent="0.2">
      <c r="A7" s="103" t="s">
        <v>80</v>
      </c>
      <c r="B7" s="103" t="s">
        <v>316</v>
      </c>
      <c r="C7" s="103" t="s">
        <v>316</v>
      </c>
      <c r="D7" s="103" t="s">
        <v>315</v>
      </c>
      <c r="E7" s="102">
        <v>-27573.859</v>
      </c>
      <c r="F7" s="102">
        <v>-30314.744000000002</v>
      </c>
      <c r="G7" s="102">
        <v>-31483.850999999999</v>
      </c>
    </row>
    <row r="8" spans="1:7" x14ac:dyDescent="0.2">
      <c r="A8" s="99" t="s">
        <v>80</v>
      </c>
      <c r="B8" s="99" t="s">
        <v>79</v>
      </c>
      <c r="C8" s="99" t="s">
        <v>297</v>
      </c>
      <c r="D8" s="99" t="s">
        <v>314</v>
      </c>
      <c r="E8" s="98">
        <v>-125896.394</v>
      </c>
      <c r="F8" s="98">
        <v>-120882.66899999999</v>
      </c>
      <c r="G8" s="98">
        <v>-131248.47100000002</v>
      </c>
    </row>
    <row r="9" spans="1:7" x14ac:dyDescent="0.2">
      <c r="A9" s="101" t="s">
        <v>80</v>
      </c>
      <c r="B9" s="101" t="s">
        <v>79</v>
      </c>
      <c r="C9" s="101" t="s">
        <v>296</v>
      </c>
      <c r="D9" s="101" t="s">
        <v>313</v>
      </c>
      <c r="E9" s="100">
        <v>-1590</v>
      </c>
      <c r="F9" s="100">
        <v>-1450</v>
      </c>
      <c r="G9" s="100">
        <v>-1450</v>
      </c>
    </row>
    <row r="10" spans="1:7" x14ac:dyDescent="0.2">
      <c r="A10" s="99" t="s">
        <v>80</v>
      </c>
      <c r="B10" s="99" t="s">
        <v>79</v>
      </c>
      <c r="C10" s="99" t="s">
        <v>295</v>
      </c>
      <c r="D10" s="99" t="s">
        <v>312</v>
      </c>
      <c r="E10" s="98">
        <v>-1694552.4989999998</v>
      </c>
      <c r="F10" s="98">
        <v>-3783727.3569999994</v>
      </c>
      <c r="G10" s="98">
        <v>-3947901.4319999996</v>
      </c>
    </row>
    <row r="11" spans="1:7" x14ac:dyDescent="0.2">
      <c r="A11" s="101" t="s">
        <v>80</v>
      </c>
      <c r="B11" s="101" t="s">
        <v>79</v>
      </c>
      <c r="C11" s="101" t="s">
        <v>294</v>
      </c>
      <c r="D11" s="101" t="s">
        <v>311</v>
      </c>
      <c r="E11" s="100">
        <v>-860152.09500000009</v>
      </c>
      <c r="F11" s="100">
        <v>-717854.82000000007</v>
      </c>
      <c r="G11" s="100">
        <v>-756320.87700000009</v>
      </c>
    </row>
    <row r="12" spans="1:7" x14ac:dyDescent="0.2">
      <c r="A12" s="99" t="s">
        <v>80</v>
      </c>
      <c r="B12" s="99" t="s">
        <v>79</v>
      </c>
      <c r="C12" s="99" t="s">
        <v>293</v>
      </c>
      <c r="D12" s="99" t="s">
        <v>310</v>
      </c>
      <c r="E12" s="98">
        <v>-481</v>
      </c>
      <c r="F12" s="98">
        <v>-60</v>
      </c>
      <c r="G12" s="98">
        <v>-60</v>
      </c>
    </row>
    <row r="13" spans="1:7" x14ac:dyDescent="0.2">
      <c r="A13" s="101" t="s">
        <v>80</v>
      </c>
      <c r="B13" s="101" t="s">
        <v>79</v>
      </c>
      <c r="C13" s="101" t="s">
        <v>292</v>
      </c>
      <c r="D13" s="101" t="s">
        <v>309</v>
      </c>
      <c r="E13" s="100">
        <v>-2934013.4929999998</v>
      </c>
      <c r="F13" s="100">
        <v>-2458837.5389999999</v>
      </c>
      <c r="G13" s="100">
        <v>-2501835.2859999998</v>
      </c>
    </row>
    <row r="14" spans="1:7" x14ac:dyDescent="0.2">
      <c r="A14" s="99" t="s">
        <v>80</v>
      </c>
      <c r="B14" s="99" t="s">
        <v>79</v>
      </c>
      <c r="C14" s="99" t="s">
        <v>291</v>
      </c>
      <c r="D14" s="99" t="s">
        <v>308</v>
      </c>
      <c r="E14" s="98">
        <v>-19023.001</v>
      </c>
      <c r="F14" s="98">
        <v>-95230.000999999989</v>
      </c>
      <c r="G14" s="98">
        <v>-1E-3</v>
      </c>
    </row>
    <row r="15" spans="1:7" x14ac:dyDescent="0.2">
      <c r="A15" s="101" t="s">
        <v>80</v>
      </c>
      <c r="B15" s="101" t="s">
        <v>79</v>
      </c>
      <c r="C15" s="101" t="s">
        <v>290</v>
      </c>
      <c r="D15" s="101" t="s">
        <v>307</v>
      </c>
      <c r="E15" s="100">
        <v>-58650.012000000002</v>
      </c>
      <c r="F15" s="100">
        <v>-985.01199999999994</v>
      </c>
      <c r="G15" s="100">
        <v>-1.2E-2</v>
      </c>
    </row>
    <row r="16" spans="1:7" x14ac:dyDescent="0.2">
      <c r="A16" s="99" t="s">
        <v>80</v>
      </c>
      <c r="B16" s="99" t="s">
        <v>79</v>
      </c>
      <c r="C16" s="99" t="s">
        <v>289</v>
      </c>
      <c r="D16" s="99" t="s">
        <v>306</v>
      </c>
      <c r="E16" s="98">
        <v>-52500</v>
      </c>
      <c r="F16" s="98">
        <v>-23698</v>
      </c>
      <c r="G16" s="98">
        <v>-4909.41</v>
      </c>
    </row>
    <row r="17" spans="1:7" x14ac:dyDescent="0.2">
      <c r="A17" s="101" t="s">
        <v>80</v>
      </c>
      <c r="B17" s="101" t="s">
        <v>79</v>
      </c>
      <c r="C17" s="101" t="s">
        <v>288</v>
      </c>
      <c r="D17" s="101" t="s">
        <v>305</v>
      </c>
      <c r="E17" s="100">
        <v>-16304148.937999994</v>
      </c>
      <c r="F17" s="100">
        <v>-16871889.931999996</v>
      </c>
      <c r="G17" s="100">
        <v>-17583935.705000009</v>
      </c>
    </row>
    <row r="18" spans="1:7" x14ac:dyDescent="0.2">
      <c r="A18" s="99" t="s">
        <v>80</v>
      </c>
      <c r="B18" s="99" t="s">
        <v>79</v>
      </c>
      <c r="C18" s="99" t="s">
        <v>287</v>
      </c>
      <c r="D18" s="99" t="s">
        <v>304</v>
      </c>
      <c r="E18" s="98">
        <v>-716010.1050000001</v>
      </c>
      <c r="F18" s="98">
        <v>-720771.74</v>
      </c>
      <c r="G18" s="98">
        <v>-682635.08799999999</v>
      </c>
    </row>
    <row r="19" spans="1:7" x14ac:dyDescent="0.2">
      <c r="A19" s="101" t="s">
        <v>80</v>
      </c>
      <c r="B19" s="101" t="s">
        <v>79</v>
      </c>
      <c r="C19" s="101" t="s">
        <v>286</v>
      </c>
      <c r="D19" s="101" t="s">
        <v>303</v>
      </c>
      <c r="E19" s="100">
        <v>-2797470.2129999995</v>
      </c>
      <c r="F19" s="100">
        <v>-2760855.665</v>
      </c>
      <c r="G19" s="100">
        <v>-3669181.2980000004</v>
      </c>
    </row>
    <row r="20" spans="1:7" x14ac:dyDescent="0.2">
      <c r="A20" s="99" t="s">
        <v>80</v>
      </c>
      <c r="B20" s="99" t="s">
        <v>79</v>
      </c>
      <c r="C20" s="99" t="s">
        <v>285</v>
      </c>
      <c r="D20" s="99" t="s">
        <v>302</v>
      </c>
      <c r="E20" s="98">
        <v>-3038965.8149999995</v>
      </c>
      <c r="F20" s="98">
        <v>-3649883.8300000005</v>
      </c>
      <c r="G20" s="98">
        <v>-3472455.179</v>
      </c>
    </row>
    <row r="21" spans="1:7" x14ac:dyDescent="0.2">
      <c r="A21" s="101" t="s">
        <v>80</v>
      </c>
      <c r="B21" s="101" t="s">
        <v>79</v>
      </c>
      <c r="C21" s="101" t="s">
        <v>284</v>
      </c>
      <c r="D21" s="101" t="s">
        <v>301</v>
      </c>
      <c r="E21" s="100">
        <v>-31987</v>
      </c>
      <c r="F21" s="100">
        <v>-31305</v>
      </c>
      <c r="G21" s="100">
        <v>-32436.004000000001</v>
      </c>
    </row>
    <row r="22" spans="1:7" x14ac:dyDescent="0.2">
      <c r="A22" s="99" t="s">
        <v>80</v>
      </c>
      <c r="B22" s="99" t="s">
        <v>79</v>
      </c>
      <c r="C22" s="99" t="s">
        <v>283</v>
      </c>
      <c r="D22" s="99" t="s">
        <v>300</v>
      </c>
      <c r="E22" s="98">
        <v>-7226059.1670000004</v>
      </c>
      <c r="F22" s="98">
        <v>-6986981.0820000004</v>
      </c>
      <c r="G22" s="98">
        <v>-7296911.7190000005</v>
      </c>
    </row>
    <row r="23" spans="1:7" x14ac:dyDescent="0.2">
      <c r="A23" s="101" t="s">
        <v>80</v>
      </c>
      <c r="B23" s="101" t="s">
        <v>79</v>
      </c>
      <c r="C23" s="101" t="s">
        <v>282</v>
      </c>
      <c r="D23" s="101" t="s">
        <v>299</v>
      </c>
      <c r="E23" s="100">
        <v>-3729308.8589999997</v>
      </c>
      <c r="F23" s="100">
        <v>-3942875.6140000001</v>
      </c>
      <c r="G23" s="100">
        <v>-4064767.4949999996</v>
      </c>
    </row>
    <row r="24" spans="1:7" x14ac:dyDescent="0.2">
      <c r="A24" s="97" t="s">
        <v>77</v>
      </c>
      <c r="B24" s="96"/>
      <c r="C24" s="96"/>
      <c r="D24" s="96"/>
      <c r="E24" s="95">
        <v>-39590808.590999991</v>
      </c>
      <c r="F24" s="95">
        <v>-42167288.261</v>
      </c>
      <c r="G24" s="95">
        <v>-44146047.977000006</v>
      </c>
    </row>
    <row r="25" spans="1:7" x14ac:dyDescent="0.2">
      <c r="A25" s="94" t="s">
        <v>76</v>
      </c>
      <c r="B25" s="93"/>
      <c r="C25" s="93"/>
      <c r="D25" s="93"/>
      <c r="E25" s="92">
        <v>-39618382.449999996</v>
      </c>
      <c r="F25" s="92">
        <v>-42197603.004999995</v>
      </c>
      <c r="G25" s="92">
        <v>-44177531.828000009</v>
      </c>
    </row>
    <row r="26" spans="1:7" x14ac:dyDescent="0.2">
      <c r="A26" s="91"/>
      <c r="B26" s="91"/>
      <c r="C26" s="91"/>
      <c r="D26" s="91"/>
      <c r="E26" s="91"/>
      <c r="F26" s="91"/>
      <c r="G26" s="90"/>
    </row>
    <row r="27" spans="1:7" x14ac:dyDescent="0.2">
      <c r="A27" s="89" t="s">
        <v>19</v>
      </c>
      <c r="B27" s="89"/>
      <c r="C27" s="89"/>
      <c r="D27" s="89"/>
      <c r="E27" s="89"/>
      <c r="F27" s="89"/>
      <c r="G27" s="89"/>
    </row>
    <row r="28" spans="1:7" x14ac:dyDescent="0.2">
      <c r="A28" s="89" t="s">
        <v>298</v>
      </c>
      <c r="B28" s="89"/>
      <c r="C28" s="89"/>
      <c r="D28" s="89"/>
      <c r="E28" s="89"/>
      <c r="F28" s="89"/>
      <c r="G28" s="89"/>
    </row>
    <row r="29" spans="1:7" x14ac:dyDescent="0.2">
      <c r="A29" s="88"/>
      <c r="B29" s="88"/>
      <c r="C29" s="88"/>
      <c r="D29" s="88"/>
      <c r="E29" s="88"/>
      <c r="F29" s="88"/>
      <c r="G29" s="88"/>
    </row>
  </sheetData>
  <mergeCells count="9">
    <mergeCell ref="A25:D25"/>
    <mergeCell ref="A27:G27"/>
    <mergeCell ref="A28:G28"/>
    <mergeCell ref="A29:G29"/>
    <mergeCell ref="A1:G1"/>
    <mergeCell ref="A2:G2"/>
    <mergeCell ref="E3:G3"/>
    <mergeCell ref="A6:G6"/>
    <mergeCell ref="A24:D2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2D107-817B-4150-8AC5-EC92A1F144A6}">
  <sheetPr>
    <tabColor rgb="FFFF0000"/>
  </sheetPr>
  <dimension ref="A1"/>
  <sheetViews>
    <sheetView workbookViewId="0">
      <selection activeCell="G33" sqref="G33"/>
    </sheetView>
  </sheetViews>
  <sheetFormatPr defaultRowHeight="12.75" x14ac:dyDescent="0.2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D2BAC-8D45-4E1F-BEE6-6872B070C76F}">
  <dimension ref="A1:F69"/>
  <sheetViews>
    <sheetView workbookViewId="0">
      <selection activeCell="C22" sqref="C22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50.7109375" bestFit="1" customWidth="1"/>
    <col min="4" max="6" width="14.2851562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321</v>
      </c>
      <c r="C7" s="103" t="s">
        <v>377</v>
      </c>
      <c r="D7" s="102">
        <v>151656.36499999979</v>
      </c>
      <c r="E7" s="102">
        <v>159874.77100000021</v>
      </c>
      <c r="F7" s="102">
        <v>167142.19099999956</v>
      </c>
    </row>
    <row r="8" spans="1:6" x14ac:dyDescent="0.2">
      <c r="A8" s="99" t="s">
        <v>80</v>
      </c>
      <c r="B8" s="99" t="s">
        <v>321</v>
      </c>
      <c r="C8" s="99" t="s">
        <v>376</v>
      </c>
      <c r="D8" s="98">
        <v>430405.57800000027</v>
      </c>
      <c r="E8" s="98">
        <v>426331.88899999985</v>
      </c>
      <c r="F8" s="98">
        <v>448928.63999999996</v>
      </c>
    </row>
    <row r="9" spans="1:6" x14ac:dyDescent="0.2">
      <c r="A9" s="101" t="s">
        <v>80</v>
      </c>
      <c r="B9" s="101" t="s">
        <v>321</v>
      </c>
      <c r="C9" s="101" t="s">
        <v>375</v>
      </c>
      <c r="D9" s="100">
        <v>-2658.5079999999989</v>
      </c>
      <c r="E9" s="100">
        <v>-1717.9470000000008</v>
      </c>
      <c r="F9" s="100">
        <v>-1257.4270000000006</v>
      </c>
    </row>
    <row r="10" spans="1:6" x14ac:dyDescent="0.2">
      <c r="A10" s="99" t="s">
        <v>80</v>
      </c>
      <c r="B10" s="99" t="s">
        <v>321</v>
      </c>
      <c r="C10" s="99" t="s">
        <v>374</v>
      </c>
      <c r="D10" s="98">
        <v>68461.26899999968</v>
      </c>
      <c r="E10" s="98">
        <v>71569.180000000517</v>
      </c>
      <c r="F10" s="98">
        <v>74981.70200000031</v>
      </c>
    </row>
    <row r="11" spans="1:6" x14ac:dyDescent="0.2">
      <c r="A11" s="101" t="s">
        <v>80</v>
      </c>
      <c r="B11" s="101" t="s">
        <v>321</v>
      </c>
      <c r="C11" s="101" t="s">
        <v>373</v>
      </c>
      <c r="D11" s="100">
        <v>1848329.7009999997</v>
      </c>
      <c r="E11" s="100">
        <v>1929694.6840000036</v>
      </c>
      <c r="F11" s="100">
        <v>2010735.442999996</v>
      </c>
    </row>
    <row r="12" spans="1:6" x14ac:dyDescent="0.2">
      <c r="A12" s="99" t="s">
        <v>80</v>
      </c>
      <c r="B12" s="99" t="s">
        <v>321</v>
      </c>
      <c r="C12" s="99" t="s">
        <v>372</v>
      </c>
      <c r="D12" s="98">
        <v>88486943.889999911</v>
      </c>
      <c r="E12" s="98">
        <v>83105073.256000265</v>
      </c>
      <c r="F12" s="98">
        <v>87285460.342999876</v>
      </c>
    </row>
    <row r="13" spans="1:6" x14ac:dyDescent="0.2">
      <c r="A13" s="101" t="s">
        <v>80</v>
      </c>
      <c r="B13" s="101" t="s">
        <v>321</v>
      </c>
      <c r="C13" s="101" t="s">
        <v>371</v>
      </c>
      <c r="D13" s="100">
        <v>-75911.819000000003</v>
      </c>
      <c r="E13" s="100">
        <v>-79420.65300000002</v>
      </c>
      <c r="F13" s="100">
        <v>-80136.368999999992</v>
      </c>
    </row>
    <row r="14" spans="1:6" x14ac:dyDescent="0.2">
      <c r="A14" s="99" t="s">
        <v>80</v>
      </c>
      <c r="B14" s="99" t="s">
        <v>321</v>
      </c>
      <c r="C14" s="99" t="s">
        <v>370</v>
      </c>
      <c r="D14" s="98">
        <v>3800932.254999998</v>
      </c>
      <c r="E14" s="98">
        <v>4002897.7450000015</v>
      </c>
      <c r="F14" s="98">
        <v>4222157.785000002</v>
      </c>
    </row>
    <row r="15" spans="1:6" x14ac:dyDescent="0.2">
      <c r="A15" s="101" t="s">
        <v>80</v>
      </c>
      <c r="B15" s="101" t="s">
        <v>321</v>
      </c>
      <c r="C15" s="101" t="s">
        <v>369</v>
      </c>
      <c r="D15" s="100">
        <v>2907361.5480000093</v>
      </c>
      <c r="E15" s="100">
        <v>2611717.147000005</v>
      </c>
      <c r="F15" s="100">
        <v>2720951.4970000116</v>
      </c>
    </row>
    <row r="16" spans="1:6" x14ac:dyDescent="0.2">
      <c r="A16" s="99" t="s">
        <v>80</v>
      </c>
      <c r="B16" s="99" t="s">
        <v>321</v>
      </c>
      <c r="C16" s="99" t="s">
        <v>368</v>
      </c>
      <c r="D16" s="98">
        <v>-423.67399999999998</v>
      </c>
      <c r="E16" s="98">
        <v>-423.67399999999998</v>
      </c>
      <c r="F16" s="98">
        <v>-423.67399999999998</v>
      </c>
    </row>
    <row r="17" spans="1:6" x14ac:dyDescent="0.2">
      <c r="A17" s="101" t="s">
        <v>80</v>
      </c>
      <c r="B17" s="101" t="s">
        <v>321</v>
      </c>
      <c r="C17" s="101" t="s">
        <v>367</v>
      </c>
      <c r="D17" s="100">
        <v>455743.62599999766</v>
      </c>
      <c r="E17" s="100">
        <v>429964.6189999989</v>
      </c>
      <c r="F17" s="100">
        <v>452106.47099999839</v>
      </c>
    </row>
    <row r="18" spans="1:6" x14ac:dyDescent="0.2">
      <c r="A18" s="99" t="s">
        <v>80</v>
      </c>
      <c r="B18" s="99" t="s">
        <v>321</v>
      </c>
      <c r="C18" s="99" t="s">
        <v>366</v>
      </c>
      <c r="D18" s="98">
        <v>-63.901000000000003</v>
      </c>
      <c r="E18" s="98">
        <v>-63.901000000000003</v>
      </c>
      <c r="F18" s="98">
        <v>-63.901000000000003</v>
      </c>
    </row>
    <row r="19" spans="1:6" x14ac:dyDescent="0.2">
      <c r="A19" s="101" t="s">
        <v>80</v>
      </c>
      <c r="B19" s="101" t="s">
        <v>321</v>
      </c>
      <c r="C19" s="101" t="s">
        <v>365</v>
      </c>
      <c r="D19" s="100">
        <v>-1859.604</v>
      </c>
      <c r="E19" s="100">
        <v>-1859.604</v>
      </c>
      <c r="F19" s="100">
        <v>-1859.604</v>
      </c>
    </row>
    <row r="20" spans="1:6" x14ac:dyDescent="0.2">
      <c r="A20" s="99" t="s">
        <v>80</v>
      </c>
      <c r="B20" s="99" t="s">
        <v>321</v>
      </c>
      <c r="C20" s="99" t="s">
        <v>364</v>
      </c>
      <c r="D20" s="98">
        <v>897891.8400000009</v>
      </c>
      <c r="E20" s="98">
        <v>816109.20400000061</v>
      </c>
      <c r="F20" s="98">
        <v>855512.71199999924</v>
      </c>
    </row>
    <row r="21" spans="1:6" x14ac:dyDescent="0.2">
      <c r="A21" s="101" t="s">
        <v>80</v>
      </c>
      <c r="B21" s="101" t="s">
        <v>321</v>
      </c>
      <c r="C21" s="101" t="s">
        <v>363</v>
      </c>
      <c r="D21" s="100">
        <v>-429.24100000000124</v>
      </c>
      <c r="E21" s="100">
        <v>-1284.5699999999995</v>
      </c>
      <c r="F21" s="100">
        <v>-1693.0270000000014</v>
      </c>
    </row>
    <row r="22" spans="1:6" x14ac:dyDescent="0.2">
      <c r="A22" s="99" t="s">
        <v>80</v>
      </c>
      <c r="B22" s="99" t="s">
        <v>321</v>
      </c>
      <c r="C22" s="99" t="s">
        <v>362</v>
      </c>
      <c r="D22" s="98">
        <v>115923.12200000002</v>
      </c>
      <c r="E22" s="98">
        <v>120297.36299999998</v>
      </c>
      <c r="F22" s="98">
        <v>124290.352</v>
      </c>
    </row>
    <row r="23" spans="1:6" x14ac:dyDescent="0.2">
      <c r="A23" s="101" t="s">
        <v>80</v>
      </c>
      <c r="B23" s="101" t="s">
        <v>321</v>
      </c>
      <c r="C23" s="101" t="s">
        <v>361</v>
      </c>
      <c r="D23" s="100">
        <v>527.59799999999996</v>
      </c>
      <c r="E23" s="100">
        <v>527.61799999999994</v>
      </c>
      <c r="F23" s="100">
        <v>527.63799999999992</v>
      </c>
    </row>
    <row r="24" spans="1:6" x14ac:dyDescent="0.2">
      <c r="A24" s="99" t="s">
        <v>80</v>
      </c>
      <c r="B24" s="99" t="s">
        <v>321</v>
      </c>
      <c r="C24" s="99" t="s">
        <v>360</v>
      </c>
      <c r="D24" s="98">
        <v>576.40900000000011</v>
      </c>
      <c r="E24" s="98">
        <v>602.41099999999994</v>
      </c>
      <c r="F24" s="98">
        <v>629.89400000000001</v>
      </c>
    </row>
    <row r="25" spans="1:6" x14ac:dyDescent="0.2">
      <c r="A25" s="101" t="s">
        <v>80</v>
      </c>
      <c r="B25" s="101" t="s">
        <v>321</v>
      </c>
      <c r="C25" s="101" t="s">
        <v>359</v>
      </c>
      <c r="D25" s="100">
        <v>270403.78999999986</v>
      </c>
      <c r="E25" s="100">
        <v>275826.3839999999</v>
      </c>
      <c r="F25" s="100">
        <v>283256.58199999994</v>
      </c>
    </row>
    <row r="26" spans="1:6" x14ac:dyDescent="0.2">
      <c r="A26" s="99" t="s">
        <v>80</v>
      </c>
      <c r="B26" s="99" t="s">
        <v>321</v>
      </c>
      <c r="C26" s="99" t="s">
        <v>358</v>
      </c>
      <c r="D26" s="98">
        <v>11780.688</v>
      </c>
      <c r="E26" s="98">
        <v>12312.724</v>
      </c>
      <c r="F26" s="98">
        <v>12880.794</v>
      </c>
    </row>
    <row r="27" spans="1:6" x14ac:dyDescent="0.2">
      <c r="A27" s="101" t="s">
        <v>80</v>
      </c>
      <c r="B27" s="101" t="s">
        <v>321</v>
      </c>
      <c r="C27" s="101" t="s">
        <v>357</v>
      </c>
      <c r="D27" s="100">
        <v>40291.398999999998</v>
      </c>
      <c r="E27" s="100">
        <v>36805.266000000003</v>
      </c>
      <c r="F27" s="100">
        <v>38134.108999999997</v>
      </c>
    </row>
    <row r="28" spans="1:6" x14ac:dyDescent="0.2">
      <c r="A28" s="99" t="s">
        <v>80</v>
      </c>
      <c r="B28" s="99" t="s">
        <v>321</v>
      </c>
      <c r="C28" s="99" t="s">
        <v>356</v>
      </c>
      <c r="D28" s="98">
        <v>734028.42200000433</v>
      </c>
      <c r="E28" s="98">
        <v>689078.99899999902</v>
      </c>
      <c r="F28" s="98">
        <v>727266.74700000032</v>
      </c>
    </row>
    <row r="29" spans="1:6" x14ac:dyDescent="0.2">
      <c r="A29" s="101" t="s">
        <v>80</v>
      </c>
      <c r="B29" s="101" t="s">
        <v>321</v>
      </c>
      <c r="C29" s="101" t="s">
        <v>355</v>
      </c>
      <c r="D29" s="100">
        <v>57.221999999999994</v>
      </c>
      <c r="E29" s="100">
        <v>59.768000000000001</v>
      </c>
      <c r="F29" s="100">
        <v>62.458999999999996</v>
      </c>
    </row>
    <row r="30" spans="1:6" x14ac:dyDescent="0.2">
      <c r="A30" s="99" t="s">
        <v>80</v>
      </c>
      <c r="B30" s="99" t="s">
        <v>321</v>
      </c>
      <c r="C30" s="99" t="s">
        <v>354</v>
      </c>
      <c r="D30" s="98">
        <v>780608.92199999106</v>
      </c>
      <c r="E30" s="98">
        <v>767574.60500000289</v>
      </c>
      <c r="F30" s="98">
        <v>805842.996000004</v>
      </c>
    </row>
    <row r="31" spans="1:6" x14ac:dyDescent="0.2">
      <c r="A31" s="101" t="s">
        <v>80</v>
      </c>
      <c r="B31" s="101" t="s">
        <v>321</v>
      </c>
      <c r="C31" s="101" t="s">
        <v>353</v>
      </c>
      <c r="D31" s="100">
        <v>34.216999999999999</v>
      </c>
      <c r="E31" s="100">
        <v>35.722999999999999</v>
      </c>
      <c r="F31" s="100">
        <v>35.722999999999999</v>
      </c>
    </row>
    <row r="32" spans="1:6" x14ac:dyDescent="0.2">
      <c r="A32" s="99" t="s">
        <v>80</v>
      </c>
      <c r="B32" s="99" t="s">
        <v>321</v>
      </c>
      <c r="C32" s="99" t="s">
        <v>352</v>
      </c>
      <c r="D32" s="98">
        <v>33001.016000000003</v>
      </c>
      <c r="E32" s="98">
        <v>34468.962999999996</v>
      </c>
      <c r="F32" s="98">
        <v>36007.351000000002</v>
      </c>
    </row>
    <row r="33" spans="1:6" x14ac:dyDescent="0.2">
      <c r="A33" s="101" t="s">
        <v>80</v>
      </c>
      <c r="B33" s="101" t="s">
        <v>321</v>
      </c>
      <c r="C33" s="101" t="s">
        <v>351</v>
      </c>
      <c r="D33" s="100">
        <v>57.563999999999993</v>
      </c>
      <c r="E33" s="100">
        <v>60.097000000000001</v>
      </c>
      <c r="F33" s="100">
        <v>62.803000000000004</v>
      </c>
    </row>
    <row r="34" spans="1:6" x14ac:dyDescent="0.2">
      <c r="A34" s="99" t="s">
        <v>80</v>
      </c>
      <c r="B34" s="99" t="s">
        <v>321</v>
      </c>
      <c r="C34" s="99" t="s">
        <v>350</v>
      </c>
      <c r="D34" s="98">
        <v>298592.25699999981</v>
      </c>
      <c r="E34" s="98">
        <v>305272.74999999994</v>
      </c>
      <c r="F34" s="98">
        <v>319473.58100000001</v>
      </c>
    </row>
    <row r="35" spans="1:6" x14ac:dyDescent="0.2">
      <c r="A35" s="101" t="s">
        <v>80</v>
      </c>
      <c r="B35" s="101" t="s">
        <v>321</v>
      </c>
      <c r="C35" s="101" t="s">
        <v>349</v>
      </c>
      <c r="D35" s="100">
        <v>93.581000000000046</v>
      </c>
      <c r="E35" s="100">
        <v>97.129999999999981</v>
      </c>
      <c r="F35" s="100">
        <v>100.92799999999998</v>
      </c>
    </row>
    <row r="36" spans="1:6" x14ac:dyDescent="0.2">
      <c r="A36" s="99" t="s">
        <v>80</v>
      </c>
      <c r="B36" s="99" t="s">
        <v>321</v>
      </c>
      <c r="C36" s="99" t="s">
        <v>348</v>
      </c>
      <c r="D36" s="98">
        <v>141537.22900000008</v>
      </c>
      <c r="E36" s="98">
        <v>148560.23400000005</v>
      </c>
      <c r="F36" s="98">
        <v>155823.20799999998</v>
      </c>
    </row>
    <row r="37" spans="1:6" x14ac:dyDescent="0.2">
      <c r="A37" s="101" t="s">
        <v>80</v>
      </c>
      <c r="B37" s="101" t="s">
        <v>321</v>
      </c>
      <c r="C37" s="101" t="s">
        <v>347</v>
      </c>
      <c r="D37" s="100">
        <v>1768455.0799999908</v>
      </c>
      <c r="E37" s="100">
        <v>1590065.3979999979</v>
      </c>
      <c r="F37" s="100">
        <v>1700174.6979999966</v>
      </c>
    </row>
    <row r="38" spans="1:6" x14ac:dyDescent="0.2">
      <c r="A38" s="99" t="s">
        <v>80</v>
      </c>
      <c r="B38" s="99" t="s">
        <v>321</v>
      </c>
      <c r="C38" s="99" t="s">
        <v>346</v>
      </c>
      <c r="D38" s="98">
        <v>115.621</v>
      </c>
      <c r="E38" s="98">
        <v>120.708</v>
      </c>
      <c r="F38" s="98">
        <v>126.14</v>
      </c>
    </row>
    <row r="39" spans="1:6" x14ac:dyDescent="0.2">
      <c r="A39" s="101" t="s">
        <v>80</v>
      </c>
      <c r="B39" s="101" t="s">
        <v>321</v>
      </c>
      <c r="C39" s="101" t="s">
        <v>345</v>
      </c>
      <c r="D39" s="100">
        <v>31649.170999999995</v>
      </c>
      <c r="E39" s="100">
        <v>33562.611000000004</v>
      </c>
      <c r="F39" s="100">
        <v>35878.592999999993</v>
      </c>
    </row>
    <row r="40" spans="1:6" x14ac:dyDescent="0.2">
      <c r="A40" s="99" t="s">
        <v>80</v>
      </c>
      <c r="B40" s="99" t="s">
        <v>321</v>
      </c>
      <c r="C40" s="99" t="s">
        <v>344</v>
      </c>
      <c r="D40" s="98">
        <v>604062.32000000053</v>
      </c>
      <c r="E40" s="98">
        <v>577354.33000000054</v>
      </c>
      <c r="F40" s="98">
        <v>607365.78099999938</v>
      </c>
    </row>
    <row r="41" spans="1:6" x14ac:dyDescent="0.2">
      <c r="A41" s="101" t="s">
        <v>80</v>
      </c>
      <c r="B41" s="101" t="s">
        <v>321</v>
      </c>
      <c r="C41" s="101" t="s">
        <v>343</v>
      </c>
      <c r="D41" s="100">
        <v>70339.677999999971</v>
      </c>
      <c r="E41" s="100">
        <v>72589.530000000013</v>
      </c>
      <c r="F41" s="100">
        <v>76160.308000000005</v>
      </c>
    </row>
    <row r="42" spans="1:6" x14ac:dyDescent="0.2">
      <c r="A42" s="99" t="s">
        <v>80</v>
      </c>
      <c r="B42" s="99" t="s">
        <v>321</v>
      </c>
      <c r="C42" s="99" t="s">
        <v>342</v>
      </c>
      <c r="D42" s="98">
        <v>7476374.6720000114</v>
      </c>
      <c r="E42" s="98">
        <v>7357280.5700000301</v>
      </c>
      <c r="F42" s="98">
        <v>7936414.88499997</v>
      </c>
    </row>
    <row r="43" spans="1:6" x14ac:dyDescent="0.2">
      <c r="A43" s="101" t="s">
        <v>80</v>
      </c>
      <c r="B43" s="101" t="s">
        <v>321</v>
      </c>
      <c r="C43" s="101" t="s">
        <v>341</v>
      </c>
      <c r="D43" s="100">
        <v>144570.98500000025</v>
      </c>
      <c r="E43" s="100">
        <v>151530.55500000037</v>
      </c>
      <c r="F43" s="100">
        <v>158847.93799999991</v>
      </c>
    </row>
    <row r="44" spans="1:6" x14ac:dyDescent="0.2">
      <c r="A44" s="99" t="s">
        <v>80</v>
      </c>
      <c r="B44" s="99" t="s">
        <v>321</v>
      </c>
      <c r="C44" s="99" t="s">
        <v>340</v>
      </c>
      <c r="D44" s="98">
        <v>3480366.7550000041</v>
      </c>
      <c r="E44" s="98">
        <v>3852888.0240000035</v>
      </c>
      <c r="F44" s="98">
        <v>4079997.1940000076</v>
      </c>
    </row>
    <row r="45" spans="1:6" x14ac:dyDescent="0.2">
      <c r="A45" s="101" t="s">
        <v>80</v>
      </c>
      <c r="B45" s="101" t="s">
        <v>321</v>
      </c>
      <c r="C45" s="101" t="s">
        <v>339</v>
      </c>
      <c r="D45" s="100">
        <v>261264.28799999971</v>
      </c>
      <c r="E45" s="100">
        <v>270133.81299999973</v>
      </c>
      <c r="F45" s="100">
        <v>285017.80900000007</v>
      </c>
    </row>
    <row r="46" spans="1:6" x14ac:dyDescent="0.2">
      <c r="A46" s="99" t="s">
        <v>80</v>
      </c>
      <c r="B46" s="99" t="s">
        <v>321</v>
      </c>
      <c r="C46" s="99" t="s">
        <v>338</v>
      </c>
      <c r="D46" s="98">
        <v>4360.183</v>
      </c>
      <c r="E46" s="98">
        <v>2906.3629999999998</v>
      </c>
      <c r="F46" s="98">
        <v>3054.7570000000005</v>
      </c>
    </row>
    <row r="47" spans="1:6" x14ac:dyDescent="0.2">
      <c r="A47" s="101" t="s">
        <v>80</v>
      </c>
      <c r="B47" s="101" t="s">
        <v>321</v>
      </c>
      <c r="C47" s="101" t="s">
        <v>337</v>
      </c>
      <c r="D47" s="100">
        <v>286668.70800000004</v>
      </c>
      <c r="E47" s="100">
        <v>299531.33</v>
      </c>
      <c r="F47" s="100">
        <v>315516.89699999994</v>
      </c>
    </row>
    <row r="48" spans="1:6" x14ac:dyDescent="0.2">
      <c r="A48" s="99" t="s">
        <v>80</v>
      </c>
      <c r="B48" s="99" t="s">
        <v>321</v>
      </c>
      <c r="C48" s="99" t="s">
        <v>336</v>
      </c>
      <c r="D48" s="98">
        <v>14553898.547000088</v>
      </c>
      <c r="E48" s="98">
        <v>14198563.923999993</v>
      </c>
      <c r="F48" s="98">
        <v>14955528.568000002</v>
      </c>
    </row>
    <row r="49" spans="1:6" x14ac:dyDescent="0.2">
      <c r="A49" s="101" t="s">
        <v>80</v>
      </c>
      <c r="B49" s="101" t="s">
        <v>321</v>
      </c>
      <c r="C49" s="101" t="s">
        <v>335</v>
      </c>
      <c r="D49" s="100">
        <v>5.5279999999999996</v>
      </c>
      <c r="E49" s="100">
        <v>5.8879999999999999</v>
      </c>
      <c r="F49" s="100">
        <v>6.2409999999999997</v>
      </c>
    </row>
    <row r="50" spans="1:6" x14ac:dyDescent="0.2">
      <c r="A50" s="99" t="s">
        <v>80</v>
      </c>
      <c r="B50" s="99" t="s">
        <v>321</v>
      </c>
      <c r="C50" s="99" t="s">
        <v>334</v>
      </c>
      <c r="D50" s="98">
        <v>49692.242999999922</v>
      </c>
      <c r="E50" s="98">
        <v>50444.546000000126</v>
      </c>
      <c r="F50" s="98">
        <v>55175.437999999936</v>
      </c>
    </row>
    <row r="51" spans="1:6" x14ac:dyDescent="0.2">
      <c r="A51" s="101" t="s">
        <v>80</v>
      </c>
      <c r="B51" s="101" t="s">
        <v>321</v>
      </c>
      <c r="C51" s="101" t="s">
        <v>333</v>
      </c>
      <c r="D51" s="100">
        <v>7390.5989999999974</v>
      </c>
      <c r="E51" s="100">
        <v>7851.804000000001</v>
      </c>
      <c r="F51" s="100">
        <v>8089.6130000000003</v>
      </c>
    </row>
    <row r="52" spans="1:6" x14ac:dyDescent="0.2">
      <c r="A52" s="99" t="s">
        <v>80</v>
      </c>
      <c r="B52" s="99" t="s">
        <v>321</v>
      </c>
      <c r="C52" s="99" t="s">
        <v>332</v>
      </c>
      <c r="D52" s="98">
        <v>175562.12199999989</v>
      </c>
      <c r="E52" s="98">
        <v>184961.31100000005</v>
      </c>
      <c r="F52" s="98">
        <v>194743.68399999998</v>
      </c>
    </row>
    <row r="53" spans="1:6" x14ac:dyDescent="0.2">
      <c r="A53" s="101" t="s">
        <v>80</v>
      </c>
      <c r="B53" s="101" t="s">
        <v>321</v>
      </c>
      <c r="C53" s="101" t="s">
        <v>331</v>
      </c>
      <c r="D53" s="100">
        <v>87.733000000000004</v>
      </c>
      <c r="E53" s="100">
        <v>91.593999999999994</v>
      </c>
      <c r="F53" s="100">
        <v>95.715000000000003</v>
      </c>
    </row>
    <row r="54" spans="1:6" x14ac:dyDescent="0.2">
      <c r="A54" s="99" t="s">
        <v>80</v>
      </c>
      <c r="B54" s="99" t="s">
        <v>321</v>
      </c>
      <c r="C54" s="99" t="s">
        <v>330</v>
      </c>
      <c r="D54" s="98">
        <v>1167228.2429999984</v>
      </c>
      <c r="E54" s="98">
        <v>13885407.52</v>
      </c>
      <c r="F54" s="98">
        <v>14912788.955000004</v>
      </c>
    </row>
    <row r="55" spans="1:6" x14ac:dyDescent="0.2">
      <c r="A55" s="101" t="s">
        <v>80</v>
      </c>
      <c r="B55" s="101" t="s">
        <v>321</v>
      </c>
      <c r="C55" s="101" t="s">
        <v>329</v>
      </c>
      <c r="D55" s="100">
        <v>1748614.1029999987</v>
      </c>
      <c r="E55" s="100">
        <v>1767636.6540000003</v>
      </c>
      <c r="F55" s="100">
        <v>1861424.3409999975</v>
      </c>
    </row>
    <row r="56" spans="1:6" x14ac:dyDescent="0.2">
      <c r="A56" s="99" t="s">
        <v>80</v>
      </c>
      <c r="B56" s="99" t="s">
        <v>321</v>
      </c>
      <c r="C56" s="99" t="s">
        <v>328</v>
      </c>
      <c r="D56" s="98">
        <v>2748687.9630000019</v>
      </c>
      <c r="E56" s="98">
        <v>2584073.5090000029</v>
      </c>
      <c r="F56" s="98">
        <v>2733047.416000003</v>
      </c>
    </row>
    <row r="57" spans="1:6" x14ac:dyDescent="0.2">
      <c r="A57" s="101" t="s">
        <v>80</v>
      </c>
      <c r="B57" s="101" t="s">
        <v>321</v>
      </c>
      <c r="C57" s="101" t="s">
        <v>327</v>
      </c>
      <c r="D57" s="100">
        <v>5876.547999999997</v>
      </c>
      <c r="E57" s="100">
        <v>6191.8219999999974</v>
      </c>
      <c r="F57" s="100">
        <v>6492.0300000000007</v>
      </c>
    </row>
    <row r="58" spans="1:6" x14ac:dyDescent="0.2">
      <c r="A58" s="99" t="s">
        <v>80</v>
      </c>
      <c r="B58" s="99" t="s">
        <v>321</v>
      </c>
      <c r="C58" s="99" t="s">
        <v>326</v>
      </c>
      <c r="D58" s="98">
        <v>4713222.2879999829</v>
      </c>
      <c r="E58" s="98">
        <v>4657290.0479999986</v>
      </c>
      <c r="F58" s="98">
        <v>4868380.798999981</v>
      </c>
    </row>
    <row r="59" spans="1:6" x14ac:dyDescent="0.2">
      <c r="A59" s="101" t="s">
        <v>80</v>
      </c>
      <c r="B59" s="101" t="s">
        <v>321</v>
      </c>
      <c r="C59" s="101" t="s">
        <v>325</v>
      </c>
      <c r="D59" s="100">
        <v>-529.99900000000002</v>
      </c>
      <c r="E59" s="100">
        <v>-525.01200000000006</v>
      </c>
      <c r="F59" s="100">
        <v>-519.69200000000001</v>
      </c>
    </row>
    <row r="60" spans="1:6" x14ac:dyDescent="0.2">
      <c r="A60" s="99" t="s">
        <v>80</v>
      </c>
      <c r="B60" s="99" t="s">
        <v>321</v>
      </c>
      <c r="C60" s="99" t="s">
        <v>324</v>
      </c>
      <c r="D60" s="98">
        <v>741953.80700000655</v>
      </c>
      <c r="E60" s="98">
        <v>746955.4939999982</v>
      </c>
      <c r="F60" s="98">
        <v>783495.64599999902</v>
      </c>
    </row>
    <row r="61" spans="1:6" x14ac:dyDescent="0.2">
      <c r="A61" s="101" t="s">
        <v>80</v>
      </c>
      <c r="B61" s="101" t="s">
        <v>321</v>
      </c>
      <c r="C61" s="101" t="s">
        <v>323</v>
      </c>
      <c r="D61" s="100">
        <v>67.908999999999992</v>
      </c>
      <c r="E61" s="100">
        <v>71.866</v>
      </c>
      <c r="F61" s="100">
        <v>75.945999999999998</v>
      </c>
    </row>
    <row r="62" spans="1:6" x14ac:dyDescent="0.2">
      <c r="A62" s="99" t="s">
        <v>80</v>
      </c>
      <c r="B62" s="99" t="s">
        <v>321</v>
      </c>
      <c r="C62" s="99" t="s">
        <v>322</v>
      </c>
      <c r="D62" s="98">
        <v>302841.2490000003</v>
      </c>
      <c r="E62" s="98">
        <v>315103.62999999954</v>
      </c>
      <c r="F62" s="98">
        <v>330441.6170000002</v>
      </c>
    </row>
    <row r="63" spans="1:6" x14ac:dyDescent="0.2">
      <c r="A63" s="101" t="s">
        <v>80</v>
      </c>
      <c r="B63" s="101" t="s">
        <v>321</v>
      </c>
      <c r="C63" s="101" t="s">
        <v>320</v>
      </c>
      <c r="D63" s="100">
        <v>334.65899999999999</v>
      </c>
      <c r="E63" s="100">
        <v>349.38499999999999</v>
      </c>
      <c r="F63" s="100">
        <v>365.10699999999997</v>
      </c>
    </row>
    <row r="64" spans="1:6" x14ac:dyDescent="0.2">
      <c r="A64" s="97" t="s">
        <v>319</v>
      </c>
      <c r="B64" s="96"/>
      <c r="C64" s="96"/>
      <c r="D64" s="95">
        <v>141737053.76400006</v>
      </c>
      <c r="E64" s="95">
        <v>148472479.39600039</v>
      </c>
      <c r="F64" s="95">
        <v>156565124.37099987</v>
      </c>
    </row>
    <row r="65" spans="1:6" x14ac:dyDescent="0.2">
      <c r="A65" s="94" t="s">
        <v>76</v>
      </c>
      <c r="B65" s="93"/>
      <c r="C65" s="93"/>
      <c r="D65" s="92">
        <v>141737053.76400006</v>
      </c>
      <c r="E65" s="92">
        <v>148472479.39600039</v>
      </c>
      <c r="F65" s="92">
        <v>156565124.37099987</v>
      </c>
    </row>
    <row r="66" spans="1:6" x14ac:dyDescent="0.2">
      <c r="A66" s="91"/>
      <c r="B66" s="91"/>
      <c r="C66" s="91"/>
      <c r="D66" s="91"/>
      <c r="E66" s="91"/>
      <c r="F66" s="90"/>
    </row>
    <row r="67" spans="1:6" x14ac:dyDescent="0.2">
      <c r="A67" s="89" t="s">
        <v>19</v>
      </c>
      <c r="B67" s="89"/>
      <c r="C67" s="89"/>
      <c r="D67" s="89"/>
      <c r="E67" s="89"/>
      <c r="F67" s="89"/>
    </row>
    <row r="68" spans="1:6" x14ac:dyDescent="0.2">
      <c r="A68" s="89" t="s">
        <v>318</v>
      </c>
      <c r="B68" s="89"/>
      <c r="C68" s="89"/>
      <c r="D68" s="89"/>
      <c r="E68" s="89"/>
      <c r="F68" s="89"/>
    </row>
    <row r="69" spans="1:6" x14ac:dyDescent="0.2">
      <c r="A69" s="88"/>
      <c r="B69" s="88"/>
      <c r="C69" s="88"/>
      <c r="D69" s="88"/>
      <c r="E69" s="88"/>
      <c r="F69" s="88"/>
    </row>
  </sheetData>
  <mergeCells count="9">
    <mergeCell ref="A65:C65"/>
    <mergeCell ref="A67:F67"/>
    <mergeCell ref="A68:F68"/>
    <mergeCell ref="A69:F69"/>
    <mergeCell ref="A1:F1"/>
    <mergeCell ref="A2:F2"/>
    <mergeCell ref="D3:F3"/>
    <mergeCell ref="A6:F6"/>
    <mergeCell ref="A64:C6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36397-EC0B-4790-91A8-8B5432737FE6}">
  <dimension ref="A1:F26"/>
  <sheetViews>
    <sheetView workbookViewId="0">
      <selection activeCell="E31" sqref="E31"/>
    </sheetView>
  </sheetViews>
  <sheetFormatPr defaultRowHeight="12.75" x14ac:dyDescent="0.2"/>
  <cols>
    <col min="1" max="1" width="10.28515625" bestFit="1" customWidth="1"/>
    <col min="2" max="2" width="22.140625" bestFit="1" customWidth="1"/>
    <col min="3" max="3" width="33" bestFit="1" customWidth="1"/>
    <col min="4" max="6" width="12.4257812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381</v>
      </c>
      <c r="C7" s="103" t="s">
        <v>373</v>
      </c>
      <c r="D7" s="102">
        <v>2900610.9350000024</v>
      </c>
      <c r="E7" s="102">
        <v>3032342.3180000009</v>
      </c>
      <c r="F7" s="102">
        <v>3177714.7969999979</v>
      </c>
    </row>
    <row r="8" spans="1:6" x14ac:dyDescent="0.2">
      <c r="A8" s="99" t="s">
        <v>80</v>
      </c>
      <c r="B8" s="99" t="s">
        <v>381</v>
      </c>
      <c r="C8" s="99" t="s">
        <v>392</v>
      </c>
      <c r="D8" s="98">
        <v>7130.3669999999993</v>
      </c>
      <c r="E8" s="98">
        <v>7402.1740000000009</v>
      </c>
      <c r="F8" s="98">
        <v>7726.6179999999986</v>
      </c>
    </row>
    <row r="9" spans="1:6" x14ac:dyDescent="0.2">
      <c r="A9" s="101" t="s">
        <v>80</v>
      </c>
      <c r="B9" s="101" t="s">
        <v>381</v>
      </c>
      <c r="C9" s="101" t="s">
        <v>391</v>
      </c>
      <c r="D9" s="100">
        <v>409171.89199999947</v>
      </c>
      <c r="E9" s="100">
        <v>424586.46299999917</v>
      </c>
      <c r="F9" s="100">
        <v>440383.26199999976</v>
      </c>
    </row>
    <row r="10" spans="1:6" x14ac:dyDescent="0.2">
      <c r="A10" s="99" t="s">
        <v>80</v>
      </c>
      <c r="B10" s="99" t="s">
        <v>381</v>
      </c>
      <c r="C10" s="99" t="s">
        <v>390</v>
      </c>
      <c r="D10" s="98">
        <v>71688.721000000034</v>
      </c>
      <c r="E10" s="98">
        <v>69310.233999999968</v>
      </c>
      <c r="F10" s="98">
        <v>72042.410999999993</v>
      </c>
    </row>
    <row r="11" spans="1:6" x14ac:dyDescent="0.2">
      <c r="A11" s="101" t="s">
        <v>80</v>
      </c>
      <c r="B11" s="101" t="s">
        <v>381</v>
      </c>
      <c r="C11" s="101" t="s">
        <v>352</v>
      </c>
      <c r="D11" s="100">
        <v>12040.904000000002</v>
      </c>
      <c r="E11" s="100">
        <v>12539.598999999998</v>
      </c>
      <c r="F11" s="100">
        <v>12777.931999999997</v>
      </c>
    </row>
    <row r="12" spans="1:6" x14ac:dyDescent="0.2">
      <c r="A12" s="99" t="s">
        <v>80</v>
      </c>
      <c r="B12" s="99" t="s">
        <v>381</v>
      </c>
      <c r="C12" s="99" t="s">
        <v>389</v>
      </c>
      <c r="D12" s="98">
        <v>3230.2259999999997</v>
      </c>
      <c r="E12" s="98">
        <v>3415.7040000000002</v>
      </c>
      <c r="F12" s="98">
        <v>3604.2869999999998</v>
      </c>
    </row>
    <row r="13" spans="1:6" x14ac:dyDescent="0.2">
      <c r="A13" s="101" t="s">
        <v>80</v>
      </c>
      <c r="B13" s="101" t="s">
        <v>381</v>
      </c>
      <c r="C13" s="101" t="s">
        <v>388</v>
      </c>
      <c r="D13" s="100">
        <v>62987.999999999993</v>
      </c>
      <c r="E13" s="100">
        <v>64553.017999999989</v>
      </c>
      <c r="F13" s="100">
        <v>64211.411999999975</v>
      </c>
    </row>
    <row r="14" spans="1:6" x14ac:dyDescent="0.2">
      <c r="A14" s="99" t="s">
        <v>80</v>
      </c>
      <c r="B14" s="99" t="s">
        <v>381</v>
      </c>
      <c r="C14" s="99" t="s">
        <v>387</v>
      </c>
      <c r="D14" s="98">
        <v>2170.1670000000004</v>
      </c>
      <c r="E14" s="98">
        <v>2294.6990000000005</v>
      </c>
      <c r="F14" s="98">
        <v>2399.4650000000001</v>
      </c>
    </row>
    <row r="15" spans="1:6" x14ac:dyDescent="0.2">
      <c r="A15" s="101" t="s">
        <v>80</v>
      </c>
      <c r="B15" s="101" t="s">
        <v>381</v>
      </c>
      <c r="C15" s="101" t="s">
        <v>386</v>
      </c>
      <c r="D15" s="100">
        <v>230965.22400000007</v>
      </c>
      <c r="E15" s="100">
        <v>236788.67499999993</v>
      </c>
      <c r="F15" s="100">
        <v>248347.47299999994</v>
      </c>
    </row>
    <row r="16" spans="1:6" x14ac:dyDescent="0.2">
      <c r="A16" s="99" t="s">
        <v>80</v>
      </c>
      <c r="B16" s="99" t="s">
        <v>381</v>
      </c>
      <c r="C16" s="99" t="s">
        <v>385</v>
      </c>
      <c r="D16" s="98">
        <v>542343.4149999998</v>
      </c>
      <c r="E16" s="98">
        <v>575075.27300000004</v>
      </c>
      <c r="F16" s="98">
        <v>603222.87600000086</v>
      </c>
    </row>
    <row r="17" spans="1:6" x14ac:dyDescent="0.2">
      <c r="A17" s="101" t="s">
        <v>80</v>
      </c>
      <c r="B17" s="101" t="s">
        <v>381</v>
      </c>
      <c r="C17" s="101" t="s">
        <v>384</v>
      </c>
      <c r="D17" s="100">
        <v>10833.427</v>
      </c>
      <c r="E17" s="100">
        <v>11333.001</v>
      </c>
      <c r="F17" s="100">
        <v>11838.769000000002</v>
      </c>
    </row>
    <row r="18" spans="1:6" x14ac:dyDescent="0.2">
      <c r="A18" s="99" t="s">
        <v>80</v>
      </c>
      <c r="B18" s="99" t="s">
        <v>381</v>
      </c>
      <c r="C18" s="99" t="s">
        <v>383</v>
      </c>
      <c r="D18" s="98">
        <v>192063.10899999991</v>
      </c>
      <c r="E18" s="98">
        <v>201447.69599999994</v>
      </c>
      <c r="F18" s="98">
        <v>209004.42699999997</v>
      </c>
    </row>
    <row r="19" spans="1:6" x14ac:dyDescent="0.2">
      <c r="A19" s="101" t="s">
        <v>80</v>
      </c>
      <c r="B19" s="101" t="s">
        <v>381</v>
      </c>
      <c r="C19" s="101" t="s">
        <v>382</v>
      </c>
      <c r="D19" s="100">
        <v>413724.82900000055</v>
      </c>
      <c r="E19" s="100">
        <v>425708.65900000033</v>
      </c>
      <c r="F19" s="100">
        <v>443273.12399999978</v>
      </c>
    </row>
    <row r="20" spans="1:6" x14ac:dyDescent="0.2">
      <c r="A20" s="99" t="s">
        <v>80</v>
      </c>
      <c r="B20" s="99" t="s">
        <v>381</v>
      </c>
      <c r="C20" s="99" t="s">
        <v>380</v>
      </c>
      <c r="D20" s="98">
        <v>598.12399999999991</v>
      </c>
      <c r="E20" s="98">
        <v>618.06899999999996</v>
      </c>
      <c r="F20" s="98">
        <v>639.47299999999996</v>
      </c>
    </row>
    <row r="21" spans="1:6" x14ac:dyDescent="0.2">
      <c r="A21" s="97" t="s">
        <v>379</v>
      </c>
      <c r="B21" s="96"/>
      <c r="C21" s="96"/>
      <c r="D21" s="95">
        <v>4859559.3400000026</v>
      </c>
      <c r="E21" s="95">
        <v>5067415.5819999995</v>
      </c>
      <c r="F21" s="95">
        <v>5297186.3259999985</v>
      </c>
    </row>
    <row r="22" spans="1:6" x14ac:dyDescent="0.2">
      <c r="A22" s="94" t="s">
        <v>76</v>
      </c>
      <c r="B22" s="93"/>
      <c r="C22" s="93"/>
      <c r="D22" s="92">
        <v>4859559.3400000026</v>
      </c>
      <c r="E22" s="92">
        <v>5067415.5819999995</v>
      </c>
      <c r="F22" s="92">
        <v>5297186.3259999985</v>
      </c>
    </row>
    <row r="23" spans="1:6" x14ac:dyDescent="0.2">
      <c r="A23" s="91"/>
      <c r="B23" s="91"/>
      <c r="C23" s="91"/>
      <c r="D23" s="91"/>
      <c r="E23" s="91"/>
      <c r="F23" s="90"/>
    </row>
    <row r="24" spans="1:6" x14ac:dyDescent="0.2">
      <c r="A24" s="89" t="s">
        <v>19</v>
      </c>
      <c r="B24" s="89"/>
      <c r="C24" s="89"/>
      <c r="D24" s="89"/>
      <c r="E24" s="89"/>
      <c r="F24" s="89"/>
    </row>
    <row r="25" spans="1:6" x14ac:dyDescent="0.2">
      <c r="A25" s="89" t="s">
        <v>378</v>
      </c>
      <c r="B25" s="89"/>
      <c r="C25" s="89"/>
      <c r="D25" s="89"/>
      <c r="E25" s="89"/>
      <c r="F25" s="89"/>
    </row>
    <row r="26" spans="1:6" x14ac:dyDescent="0.2">
      <c r="A26" s="88"/>
      <c r="B26" s="88"/>
      <c r="C26" s="88"/>
      <c r="D26" s="88"/>
      <c r="E26" s="88"/>
      <c r="F26" s="88"/>
    </row>
  </sheetData>
  <mergeCells count="9">
    <mergeCell ref="A22:C22"/>
    <mergeCell ref="A24:F24"/>
    <mergeCell ref="A25:F25"/>
    <mergeCell ref="A26:F26"/>
    <mergeCell ref="A1:F1"/>
    <mergeCell ref="A2:F2"/>
    <mergeCell ref="D3:F3"/>
    <mergeCell ref="A6:F6"/>
    <mergeCell ref="A21:C2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5A3D-AE2A-4947-A5CE-C3C536B87C3D}">
  <dimension ref="A1:F110"/>
  <sheetViews>
    <sheetView workbookViewId="0">
      <selection sqref="A1:F1"/>
    </sheetView>
  </sheetViews>
  <sheetFormatPr defaultRowHeight="12.75" x14ac:dyDescent="0.2"/>
  <cols>
    <col min="1" max="1" width="10.28515625" bestFit="1" customWidth="1"/>
    <col min="2" max="2" width="23.5703125" bestFit="1" customWidth="1"/>
    <col min="3" max="3" width="32.42578125" bestFit="1" customWidth="1"/>
    <col min="4" max="6" width="13.2851562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396</v>
      </c>
      <c r="C7" s="103" t="s">
        <v>487</v>
      </c>
      <c r="D7" s="102">
        <v>0.28699999999999998</v>
      </c>
      <c r="E7" s="102">
        <v>0.28699999999999998</v>
      </c>
      <c r="F7" s="102">
        <v>0.28699999999999998</v>
      </c>
    </row>
    <row r="8" spans="1:6" x14ac:dyDescent="0.2">
      <c r="A8" s="99" t="s">
        <v>80</v>
      </c>
      <c r="B8" s="99" t="s">
        <v>396</v>
      </c>
      <c r="C8" s="99" t="s">
        <v>486</v>
      </c>
      <c r="D8" s="98">
        <v>39967.917000000001</v>
      </c>
      <c r="E8" s="98">
        <v>17739.894</v>
      </c>
      <c r="F8" s="98">
        <v>18834.313000000002</v>
      </c>
    </row>
    <row r="9" spans="1:6" x14ac:dyDescent="0.2">
      <c r="A9" s="101" t="s">
        <v>80</v>
      </c>
      <c r="B9" s="101" t="s">
        <v>396</v>
      </c>
      <c r="C9" s="101" t="s">
        <v>485</v>
      </c>
      <c r="D9" s="100">
        <v>3461.0149999999999</v>
      </c>
      <c r="E9" s="100">
        <v>3461.6419999999998</v>
      </c>
      <c r="F9" s="100">
        <v>3462.3849999999998</v>
      </c>
    </row>
    <row r="10" spans="1:6" x14ac:dyDescent="0.2">
      <c r="A10" s="99" t="s">
        <v>80</v>
      </c>
      <c r="B10" s="99" t="s">
        <v>396</v>
      </c>
      <c r="C10" s="99" t="s">
        <v>484</v>
      </c>
      <c r="D10" s="98">
        <v>75829.68700000002</v>
      </c>
      <c r="E10" s="98">
        <v>78925.910000000033</v>
      </c>
      <c r="F10" s="98">
        <v>82473.386000000013</v>
      </c>
    </row>
    <row r="11" spans="1:6" x14ac:dyDescent="0.2">
      <c r="A11" s="101" t="s">
        <v>80</v>
      </c>
      <c r="B11" s="101" t="s">
        <v>396</v>
      </c>
      <c r="C11" s="101" t="s">
        <v>483</v>
      </c>
      <c r="D11" s="100">
        <v>146193.11899999992</v>
      </c>
      <c r="E11" s="100">
        <v>153937.18399999992</v>
      </c>
      <c r="F11" s="100">
        <v>162611.48600000012</v>
      </c>
    </row>
    <row r="12" spans="1:6" x14ac:dyDescent="0.2">
      <c r="A12" s="99" t="s">
        <v>80</v>
      </c>
      <c r="B12" s="99" t="s">
        <v>396</v>
      </c>
      <c r="C12" s="99" t="s">
        <v>482</v>
      </c>
      <c r="D12" s="98">
        <v>24787.359</v>
      </c>
      <c r="E12" s="98">
        <v>26414.253000000001</v>
      </c>
      <c r="F12" s="98">
        <v>27563.447999999993</v>
      </c>
    </row>
    <row r="13" spans="1:6" x14ac:dyDescent="0.2">
      <c r="A13" s="101" t="s">
        <v>80</v>
      </c>
      <c r="B13" s="101" t="s">
        <v>396</v>
      </c>
      <c r="C13" s="101" t="s">
        <v>481</v>
      </c>
      <c r="D13" s="100">
        <v>470128.87199999997</v>
      </c>
      <c r="E13" s="100">
        <v>469574.62399999978</v>
      </c>
      <c r="F13" s="100">
        <v>489402.02400000009</v>
      </c>
    </row>
    <row r="14" spans="1:6" x14ac:dyDescent="0.2">
      <c r="A14" s="99" t="s">
        <v>80</v>
      </c>
      <c r="B14" s="99" t="s">
        <v>396</v>
      </c>
      <c r="C14" s="99" t="s">
        <v>480</v>
      </c>
      <c r="D14" s="98">
        <v>531967.4219999999</v>
      </c>
      <c r="E14" s="98">
        <v>555651.15499999956</v>
      </c>
      <c r="F14" s="98">
        <v>575402.11400000064</v>
      </c>
    </row>
    <row r="15" spans="1:6" x14ac:dyDescent="0.2">
      <c r="A15" s="101" t="s">
        <v>80</v>
      </c>
      <c r="B15" s="101" t="s">
        <v>396</v>
      </c>
      <c r="C15" s="101" t="s">
        <v>479</v>
      </c>
      <c r="D15" s="100">
        <v>47940.817000000003</v>
      </c>
      <c r="E15" s="100">
        <v>43909.946000000004</v>
      </c>
      <c r="F15" s="100">
        <v>49194.960999999996</v>
      </c>
    </row>
    <row r="16" spans="1:6" x14ac:dyDescent="0.2">
      <c r="A16" s="99" t="s">
        <v>80</v>
      </c>
      <c r="B16" s="99" t="s">
        <v>396</v>
      </c>
      <c r="C16" s="99" t="s">
        <v>478</v>
      </c>
      <c r="D16" s="98">
        <v>155922.75199999992</v>
      </c>
      <c r="E16" s="98">
        <v>144284.05900000004</v>
      </c>
      <c r="F16" s="98">
        <v>149480.64500000005</v>
      </c>
    </row>
    <row r="17" spans="1:6" x14ac:dyDescent="0.2">
      <c r="A17" s="101" t="s">
        <v>80</v>
      </c>
      <c r="B17" s="101" t="s">
        <v>396</v>
      </c>
      <c r="C17" s="101" t="s">
        <v>477</v>
      </c>
      <c r="D17" s="100">
        <v>29700.992999999995</v>
      </c>
      <c r="E17" s="100">
        <v>18808.314999999991</v>
      </c>
      <c r="F17" s="100">
        <v>19633.446999999996</v>
      </c>
    </row>
    <row r="18" spans="1:6" x14ac:dyDescent="0.2">
      <c r="A18" s="99" t="s">
        <v>80</v>
      </c>
      <c r="B18" s="99" t="s">
        <v>396</v>
      </c>
      <c r="C18" s="99" t="s">
        <v>196</v>
      </c>
      <c r="D18" s="98">
        <v>1193824.4759999989</v>
      </c>
      <c r="E18" s="98">
        <v>1128034.1170000029</v>
      </c>
      <c r="F18" s="98">
        <v>1125948.2410000011</v>
      </c>
    </row>
    <row r="19" spans="1:6" x14ac:dyDescent="0.2">
      <c r="A19" s="101" t="s">
        <v>80</v>
      </c>
      <c r="B19" s="101" t="s">
        <v>396</v>
      </c>
      <c r="C19" s="101" t="s">
        <v>476</v>
      </c>
      <c r="D19" s="100">
        <v>453170.55600000027</v>
      </c>
      <c r="E19" s="100">
        <v>425016.00899999996</v>
      </c>
      <c r="F19" s="100">
        <v>451475.83100000001</v>
      </c>
    </row>
    <row r="20" spans="1:6" x14ac:dyDescent="0.2">
      <c r="A20" s="99" t="s">
        <v>80</v>
      </c>
      <c r="B20" s="99" t="s">
        <v>396</v>
      </c>
      <c r="C20" s="99" t="s">
        <v>475</v>
      </c>
      <c r="D20" s="98">
        <v>236194.08999999985</v>
      </c>
      <c r="E20" s="98">
        <v>203675.29600000003</v>
      </c>
      <c r="F20" s="98">
        <v>211447.06399999995</v>
      </c>
    </row>
    <row r="21" spans="1:6" x14ac:dyDescent="0.2">
      <c r="A21" s="101" t="s">
        <v>80</v>
      </c>
      <c r="B21" s="101" t="s">
        <v>396</v>
      </c>
      <c r="C21" s="101" t="s">
        <v>474</v>
      </c>
      <c r="D21" s="100">
        <v>19054.386999999995</v>
      </c>
      <c r="E21" s="100">
        <v>19410.454999999994</v>
      </c>
      <c r="F21" s="100">
        <v>21522.862999999994</v>
      </c>
    </row>
    <row r="22" spans="1:6" x14ac:dyDescent="0.2">
      <c r="A22" s="99" t="s">
        <v>80</v>
      </c>
      <c r="B22" s="99" t="s">
        <v>396</v>
      </c>
      <c r="C22" s="99" t="s">
        <v>473</v>
      </c>
      <c r="D22" s="98">
        <v>218046.96100000001</v>
      </c>
      <c r="E22" s="98">
        <v>227701.13399999993</v>
      </c>
      <c r="F22" s="98">
        <v>242550.77500000002</v>
      </c>
    </row>
    <row r="23" spans="1:6" x14ac:dyDescent="0.2">
      <c r="A23" s="101" t="s">
        <v>80</v>
      </c>
      <c r="B23" s="101" t="s">
        <v>396</v>
      </c>
      <c r="C23" s="101" t="s">
        <v>472</v>
      </c>
      <c r="D23" s="100">
        <v>51522.085999999996</v>
      </c>
      <c r="E23" s="100">
        <v>58827.651000000005</v>
      </c>
      <c r="F23" s="100">
        <v>66959.549999999988</v>
      </c>
    </row>
    <row r="24" spans="1:6" x14ac:dyDescent="0.2">
      <c r="A24" s="99" t="s">
        <v>80</v>
      </c>
      <c r="B24" s="99" t="s">
        <v>396</v>
      </c>
      <c r="C24" s="99" t="s">
        <v>471</v>
      </c>
      <c r="D24" s="98">
        <v>65538.725000000006</v>
      </c>
      <c r="E24" s="98">
        <v>58108.93499999999</v>
      </c>
      <c r="F24" s="98">
        <v>64547.425999999978</v>
      </c>
    </row>
    <row r="25" spans="1:6" x14ac:dyDescent="0.2">
      <c r="A25" s="101" t="s">
        <v>80</v>
      </c>
      <c r="B25" s="101" t="s">
        <v>396</v>
      </c>
      <c r="C25" s="101" t="s">
        <v>470</v>
      </c>
      <c r="D25" s="100">
        <v>1768458.0640000014</v>
      </c>
      <c r="E25" s="100">
        <v>1793838.0599999998</v>
      </c>
      <c r="F25" s="100">
        <v>1889188.9299999988</v>
      </c>
    </row>
    <row r="26" spans="1:6" x14ac:dyDescent="0.2">
      <c r="A26" s="99" t="s">
        <v>80</v>
      </c>
      <c r="B26" s="99" t="s">
        <v>396</v>
      </c>
      <c r="C26" s="99" t="s">
        <v>469</v>
      </c>
      <c r="D26" s="98">
        <v>16098.000000000007</v>
      </c>
      <c r="E26" s="98">
        <v>17132.007999999983</v>
      </c>
      <c r="F26" s="98">
        <v>17439.478000000021</v>
      </c>
    </row>
    <row r="27" spans="1:6" x14ac:dyDescent="0.2">
      <c r="A27" s="101" t="s">
        <v>80</v>
      </c>
      <c r="B27" s="101" t="s">
        <v>396</v>
      </c>
      <c r="C27" s="101" t="s">
        <v>468</v>
      </c>
      <c r="D27" s="100">
        <v>68537.337</v>
      </c>
      <c r="E27" s="100">
        <v>71757.888000000006</v>
      </c>
      <c r="F27" s="100">
        <v>75263.940999999992</v>
      </c>
    </row>
    <row r="28" spans="1:6" x14ac:dyDescent="0.2">
      <c r="A28" s="99" t="s">
        <v>80</v>
      </c>
      <c r="B28" s="99" t="s">
        <v>396</v>
      </c>
      <c r="C28" s="99" t="s">
        <v>467</v>
      </c>
      <c r="D28" s="98">
        <v>296306.49299999984</v>
      </c>
      <c r="E28" s="98">
        <v>221066.50799999994</v>
      </c>
      <c r="F28" s="98">
        <v>228369.6350000001</v>
      </c>
    </row>
    <row r="29" spans="1:6" x14ac:dyDescent="0.2">
      <c r="A29" s="101" t="s">
        <v>80</v>
      </c>
      <c r="B29" s="101" t="s">
        <v>396</v>
      </c>
      <c r="C29" s="101" t="s">
        <v>466</v>
      </c>
      <c r="D29" s="100">
        <v>77.959999999999994</v>
      </c>
      <c r="E29" s="100">
        <v>7.96</v>
      </c>
      <c r="F29" s="100">
        <v>7.96</v>
      </c>
    </row>
    <row r="30" spans="1:6" x14ac:dyDescent="0.2">
      <c r="A30" s="99" t="s">
        <v>80</v>
      </c>
      <c r="B30" s="99" t="s">
        <v>396</v>
      </c>
      <c r="C30" s="99" t="s">
        <v>465</v>
      </c>
      <c r="D30" s="98">
        <v>2316.9500000000003</v>
      </c>
      <c r="E30" s="98">
        <v>2406.4539999999997</v>
      </c>
      <c r="F30" s="98">
        <v>2499.9859999999999</v>
      </c>
    </row>
    <row r="31" spans="1:6" x14ac:dyDescent="0.2">
      <c r="A31" s="101" t="s">
        <v>80</v>
      </c>
      <c r="B31" s="101" t="s">
        <v>396</v>
      </c>
      <c r="C31" s="101" t="s">
        <v>464</v>
      </c>
      <c r="D31" s="100">
        <v>27406.90600000001</v>
      </c>
      <c r="E31" s="100">
        <v>25005.006999999998</v>
      </c>
      <c r="F31" s="100">
        <v>27402.092000000001</v>
      </c>
    </row>
    <row r="32" spans="1:6" x14ac:dyDescent="0.2">
      <c r="A32" s="99" t="s">
        <v>80</v>
      </c>
      <c r="B32" s="99" t="s">
        <v>396</v>
      </c>
      <c r="C32" s="99" t="s">
        <v>193</v>
      </c>
      <c r="D32" s="98">
        <v>2907059.3689999934</v>
      </c>
      <c r="E32" s="98">
        <v>2904601.245000002</v>
      </c>
      <c r="F32" s="98">
        <v>3046322.6239999956</v>
      </c>
    </row>
    <row r="33" spans="1:6" x14ac:dyDescent="0.2">
      <c r="A33" s="101" t="s">
        <v>80</v>
      </c>
      <c r="B33" s="101" t="s">
        <v>396</v>
      </c>
      <c r="C33" s="101" t="s">
        <v>463</v>
      </c>
      <c r="D33" s="100">
        <v>177.44</v>
      </c>
      <c r="E33" s="100">
        <v>170.94</v>
      </c>
      <c r="F33" s="100">
        <v>167.87</v>
      </c>
    </row>
    <row r="34" spans="1:6" x14ac:dyDescent="0.2">
      <c r="A34" s="99" t="s">
        <v>80</v>
      </c>
      <c r="B34" s="99" t="s">
        <v>396</v>
      </c>
      <c r="C34" s="99" t="s">
        <v>462</v>
      </c>
      <c r="D34" s="98">
        <v>477147.17700000014</v>
      </c>
      <c r="E34" s="98">
        <v>409678.43700000015</v>
      </c>
      <c r="F34" s="98">
        <v>439685.12900000007</v>
      </c>
    </row>
    <row r="35" spans="1:6" x14ac:dyDescent="0.2">
      <c r="A35" s="101" t="s">
        <v>80</v>
      </c>
      <c r="B35" s="101" t="s">
        <v>396</v>
      </c>
      <c r="C35" s="101" t="s">
        <v>461</v>
      </c>
      <c r="D35" s="100">
        <v>43462.169000000002</v>
      </c>
      <c r="E35" s="100">
        <v>45154.269000000008</v>
      </c>
      <c r="F35" s="100">
        <v>46987.556999999993</v>
      </c>
    </row>
    <row r="36" spans="1:6" x14ac:dyDescent="0.2">
      <c r="A36" s="99" t="s">
        <v>80</v>
      </c>
      <c r="B36" s="99" t="s">
        <v>396</v>
      </c>
      <c r="C36" s="99" t="s">
        <v>460</v>
      </c>
      <c r="D36" s="98">
        <v>58383.061000000009</v>
      </c>
      <c r="E36" s="98">
        <v>34580.662000000011</v>
      </c>
      <c r="F36" s="98">
        <v>36577.686999999998</v>
      </c>
    </row>
    <row r="37" spans="1:6" x14ac:dyDescent="0.2">
      <c r="A37" s="101" t="s">
        <v>80</v>
      </c>
      <c r="B37" s="101" t="s">
        <v>396</v>
      </c>
      <c r="C37" s="101" t="s">
        <v>459</v>
      </c>
      <c r="D37" s="100">
        <v>506504.35799999983</v>
      </c>
      <c r="E37" s="100">
        <v>505898.64200000011</v>
      </c>
      <c r="F37" s="100">
        <v>530919.14600000053</v>
      </c>
    </row>
    <row r="38" spans="1:6" x14ac:dyDescent="0.2">
      <c r="A38" s="99" t="s">
        <v>80</v>
      </c>
      <c r="B38" s="99" t="s">
        <v>396</v>
      </c>
      <c r="C38" s="99" t="s">
        <v>458</v>
      </c>
      <c r="D38" s="98">
        <v>212435.51199999996</v>
      </c>
      <c r="E38" s="98">
        <v>222743.82900000003</v>
      </c>
      <c r="F38" s="98">
        <v>231771.99499999985</v>
      </c>
    </row>
    <row r="39" spans="1:6" x14ac:dyDescent="0.2">
      <c r="A39" s="101" t="s">
        <v>80</v>
      </c>
      <c r="B39" s="101" t="s">
        <v>396</v>
      </c>
      <c r="C39" s="101" t="s">
        <v>457</v>
      </c>
      <c r="D39" s="100">
        <v>21495.115000000002</v>
      </c>
      <c r="E39" s="100">
        <v>22249.847000000012</v>
      </c>
      <c r="F39" s="100">
        <v>25955.013000000003</v>
      </c>
    </row>
    <row r="40" spans="1:6" x14ac:dyDescent="0.2">
      <c r="A40" s="99" t="s">
        <v>80</v>
      </c>
      <c r="B40" s="99" t="s">
        <v>396</v>
      </c>
      <c r="C40" s="99" t="s">
        <v>456</v>
      </c>
      <c r="D40" s="98">
        <v>1914999.8570000001</v>
      </c>
      <c r="E40" s="98">
        <v>840974.06499999971</v>
      </c>
      <c r="F40" s="98">
        <v>877120.39300000039</v>
      </c>
    </row>
    <row r="41" spans="1:6" x14ac:dyDescent="0.2">
      <c r="A41" s="101" t="s">
        <v>80</v>
      </c>
      <c r="B41" s="101" t="s">
        <v>396</v>
      </c>
      <c r="C41" s="101" t="s">
        <v>455</v>
      </c>
      <c r="D41" s="100">
        <v>1891.309</v>
      </c>
      <c r="E41" s="100">
        <v>1903.011</v>
      </c>
      <c r="F41" s="100">
        <v>1916.6889999999999</v>
      </c>
    </row>
    <row r="42" spans="1:6" x14ac:dyDescent="0.2">
      <c r="A42" s="99" t="s">
        <v>80</v>
      </c>
      <c r="B42" s="99" t="s">
        <v>396</v>
      </c>
      <c r="C42" s="99" t="s">
        <v>454</v>
      </c>
      <c r="D42" s="98">
        <v>29542.470999999998</v>
      </c>
      <c r="E42" s="98">
        <v>31561.539000000001</v>
      </c>
      <c r="F42" s="98">
        <v>33092.773999999998</v>
      </c>
    </row>
    <row r="43" spans="1:6" x14ac:dyDescent="0.2">
      <c r="A43" s="101" t="s">
        <v>80</v>
      </c>
      <c r="B43" s="101" t="s">
        <v>396</v>
      </c>
      <c r="C43" s="101" t="s">
        <v>453</v>
      </c>
      <c r="D43" s="100">
        <v>447184.68400000024</v>
      </c>
      <c r="E43" s="100">
        <v>425423.47400000016</v>
      </c>
      <c r="F43" s="100">
        <v>458878.74999999988</v>
      </c>
    </row>
    <row r="44" spans="1:6" x14ac:dyDescent="0.2">
      <c r="A44" s="99" t="s">
        <v>80</v>
      </c>
      <c r="B44" s="99" t="s">
        <v>396</v>
      </c>
      <c r="C44" s="99" t="s">
        <v>192</v>
      </c>
      <c r="D44" s="98">
        <v>69453.450000000012</v>
      </c>
      <c r="E44" s="98">
        <v>84215.519000000044</v>
      </c>
      <c r="F44" s="98">
        <v>99675.061999999962</v>
      </c>
    </row>
    <row r="45" spans="1:6" x14ac:dyDescent="0.2">
      <c r="A45" s="101" t="s">
        <v>80</v>
      </c>
      <c r="B45" s="101" t="s">
        <v>396</v>
      </c>
      <c r="C45" s="101" t="s">
        <v>452</v>
      </c>
      <c r="D45" s="100">
        <v>361.56</v>
      </c>
      <c r="E45" s="100">
        <v>377.46800000000002</v>
      </c>
      <c r="F45" s="100">
        <v>394.45499999999998</v>
      </c>
    </row>
    <row r="46" spans="1:6" x14ac:dyDescent="0.2">
      <c r="A46" s="99" t="s">
        <v>80</v>
      </c>
      <c r="B46" s="99" t="s">
        <v>396</v>
      </c>
      <c r="C46" s="99" t="s">
        <v>451</v>
      </c>
      <c r="D46" s="98">
        <v>1421901.875</v>
      </c>
      <c r="E46" s="98">
        <v>1431615.0390000008</v>
      </c>
      <c r="F46" s="98">
        <v>1489650.0670000012</v>
      </c>
    </row>
    <row r="47" spans="1:6" x14ac:dyDescent="0.2">
      <c r="A47" s="101" t="s">
        <v>80</v>
      </c>
      <c r="B47" s="101" t="s">
        <v>396</v>
      </c>
      <c r="C47" s="101" t="s">
        <v>450</v>
      </c>
      <c r="D47" s="100">
        <v>395570.42999999982</v>
      </c>
      <c r="E47" s="100">
        <v>374840.05100000009</v>
      </c>
      <c r="F47" s="100">
        <v>382670.78899999999</v>
      </c>
    </row>
    <row r="48" spans="1:6" x14ac:dyDescent="0.2">
      <c r="A48" s="99" t="s">
        <v>80</v>
      </c>
      <c r="B48" s="99" t="s">
        <v>396</v>
      </c>
      <c r="C48" s="99" t="s">
        <v>449</v>
      </c>
      <c r="D48" s="98">
        <v>70742.188000000009</v>
      </c>
      <c r="E48" s="98">
        <v>68614.218000000008</v>
      </c>
      <c r="F48" s="98">
        <v>69532.106999999989</v>
      </c>
    </row>
    <row r="49" spans="1:6" x14ac:dyDescent="0.2">
      <c r="A49" s="101" t="s">
        <v>80</v>
      </c>
      <c r="B49" s="101" t="s">
        <v>396</v>
      </c>
      <c r="C49" s="101" t="s">
        <v>191</v>
      </c>
      <c r="D49" s="100">
        <v>1867957.9829999963</v>
      </c>
      <c r="E49" s="100">
        <v>4601072.8710000133</v>
      </c>
      <c r="F49" s="100">
        <v>4830183.3660000032</v>
      </c>
    </row>
    <row r="50" spans="1:6" x14ac:dyDescent="0.2">
      <c r="A50" s="99" t="s">
        <v>80</v>
      </c>
      <c r="B50" s="99" t="s">
        <v>396</v>
      </c>
      <c r="C50" s="99" t="s">
        <v>448</v>
      </c>
      <c r="D50" s="98">
        <v>1E-3</v>
      </c>
      <c r="E50" s="98">
        <v>1E-3</v>
      </c>
      <c r="F50" s="98">
        <v>1E-3</v>
      </c>
    </row>
    <row r="51" spans="1:6" x14ac:dyDescent="0.2">
      <c r="A51" s="101" t="s">
        <v>80</v>
      </c>
      <c r="B51" s="101" t="s">
        <v>396</v>
      </c>
      <c r="C51" s="101" t="s">
        <v>447</v>
      </c>
      <c r="D51" s="100">
        <v>33649.606000000014</v>
      </c>
      <c r="E51" s="100">
        <v>22078.212999999996</v>
      </c>
      <c r="F51" s="100">
        <v>22110.887999999995</v>
      </c>
    </row>
    <row r="52" spans="1:6" x14ac:dyDescent="0.2">
      <c r="A52" s="99" t="s">
        <v>80</v>
      </c>
      <c r="B52" s="99" t="s">
        <v>396</v>
      </c>
      <c r="C52" s="99" t="s">
        <v>446</v>
      </c>
      <c r="D52" s="98">
        <v>1830780.467999998</v>
      </c>
      <c r="E52" s="98">
        <v>1904953.7879999988</v>
      </c>
      <c r="F52" s="98">
        <v>1991228.6280000061</v>
      </c>
    </row>
    <row r="53" spans="1:6" x14ac:dyDescent="0.2">
      <c r="A53" s="101" t="s">
        <v>80</v>
      </c>
      <c r="B53" s="101" t="s">
        <v>396</v>
      </c>
      <c r="C53" s="101" t="s">
        <v>445</v>
      </c>
      <c r="D53" s="100">
        <v>10610.914999999999</v>
      </c>
      <c r="E53" s="100">
        <v>11046.729999999996</v>
      </c>
      <c r="F53" s="100">
        <v>11738.893000000002</v>
      </c>
    </row>
    <row r="54" spans="1:6" x14ac:dyDescent="0.2">
      <c r="A54" s="99" t="s">
        <v>80</v>
      </c>
      <c r="B54" s="99" t="s">
        <v>396</v>
      </c>
      <c r="C54" s="99" t="s">
        <v>444</v>
      </c>
      <c r="D54" s="98">
        <v>12175.163</v>
      </c>
      <c r="E54" s="98">
        <v>7110.2900000000009</v>
      </c>
      <c r="F54" s="98">
        <v>8032.4089999999978</v>
      </c>
    </row>
    <row r="55" spans="1:6" x14ac:dyDescent="0.2">
      <c r="A55" s="101" t="s">
        <v>80</v>
      </c>
      <c r="B55" s="101" t="s">
        <v>396</v>
      </c>
      <c r="C55" s="101" t="s">
        <v>443</v>
      </c>
      <c r="D55" s="100">
        <v>5.7240000000000002</v>
      </c>
      <c r="E55" s="100">
        <v>5.976</v>
      </c>
      <c r="F55" s="100">
        <v>6.24</v>
      </c>
    </row>
    <row r="56" spans="1:6" x14ac:dyDescent="0.2">
      <c r="A56" s="99" t="s">
        <v>80</v>
      </c>
      <c r="B56" s="99" t="s">
        <v>396</v>
      </c>
      <c r="C56" s="99" t="s">
        <v>442</v>
      </c>
      <c r="D56" s="98">
        <v>699344.48399999947</v>
      </c>
      <c r="E56" s="98">
        <v>643128.33999999962</v>
      </c>
      <c r="F56" s="98">
        <v>635483.12400000077</v>
      </c>
    </row>
    <row r="57" spans="1:6" x14ac:dyDescent="0.2">
      <c r="A57" s="101" t="s">
        <v>80</v>
      </c>
      <c r="B57" s="101" t="s">
        <v>396</v>
      </c>
      <c r="C57" s="101" t="s">
        <v>441</v>
      </c>
      <c r="D57" s="100">
        <v>224034.35599999997</v>
      </c>
      <c r="E57" s="100">
        <v>219253.89699999997</v>
      </c>
      <c r="F57" s="100">
        <v>226762.08299999998</v>
      </c>
    </row>
    <row r="58" spans="1:6" x14ac:dyDescent="0.2">
      <c r="A58" s="99" t="s">
        <v>80</v>
      </c>
      <c r="B58" s="99" t="s">
        <v>396</v>
      </c>
      <c r="C58" s="99" t="s">
        <v>440</v>
      </c>
      <c r="D58" s="98">
        <v>12099.868999999999</v>
      </c>
      <c r="E58" s="98">
        <v>11953.918999999998</v>
      </c>
      <c r="F58" s="98">
        <v>12481.656999999997</v>
      </c>
    </row>
    <row r="59" spans="1:6" x14ac:dyDescent="0.2">
      <c r="A59" s="101" t="s">
        <v>80</v>
      </c>
      <c r="B59" s="101" t="s">
        <v>396</v>
      </c>
      <c r="C59" s="101" t="s">
        <v>439</v>
      </c>
      <c r="D59" s="100">
        <v>38381.431999999986</v>
      </c>
      <c r="E59" s="100">
        <v>38513.216999999982</v>
      </c>
      <c r="F59" s="100">
        <v>39886.667000000001</v>
      </c>
    </row>
    <row r="60" spans="1:6" x14ac:dyDescent="0.2">
      <c r="A60" s="99" t="s">
        <v>80</v>
      </c>
      <c r="B60" s="99" t="s">
        <v>396</v>
      </c>
      <c r="C60" s="99" t="s">
        <v>438</v>
      </c>
      <c r="D60" s="98">
        <v>4455.848</v>
      </c>
      <c r="E60" s="98">
        <v>4708.0329999999994</v>
      </c>
      <c r="F60" s="98">
        <v>5017.308</v>
      </c>
    </row>
    <row r="61" spans="1:6" x14ac:dyDescent="0.2">
      <c r="A61" s="101" t="s">
        <v>80</v>
      </c>
      <c r="B61" s="101" t="s">
        <v>396</v>
      </c>
      <c r="C61" s="101" t="s">
        <v>437</v>
      </c>
      <c r="D61" s="100">
        <v>529.04</v>
      </c>
      <c r="E61" s="100">
        <v>560.6400000000001</v>
      </c>
      <c r="F61" s="100">
        <v>587.54</v>
      </c>
    </row>
    <row r="62" spans="1:6" x14ac:dyDescent="0.2">
      <c r="A62" s="99" t="s">
        <v>80</v>
      </c>
      <c r="B62" s="99" t="s">
        <v>396</v>
      </c>
      <c r="C62" s="99" t="s">
        <v>436</v>
      </c>
      <c r="D62" s="98">
        <v>4515.1310000000012</v>
      </c>
      <c r="E62" s="98">
        <v>4503.0199999999995</v>
      </c>
      <c r="F62" s="98">
        <v>4139.098</v>
      </c>
    </row>
    <row r="63" spans="1:6" x14ac:dyDescent="0.2">
      <c r="A63" s="101" t="s">
        <v>80</v>
      </c>
      <c r="B63" s="101" t="s">
        <v>396</v>
      </c>
      <c r="C63" s="101" t="s">
        <v>435</v>
      </c>
      <c r="D63" s="100">
        <v>99110.958000000013</v>
      </c>
      <c r="E63" s="100">
        <v>96808.753000000012</v>
      </c>
      <c r="F63" s="100">
        <v>99979.466000000015</v>
      </c>
    </row>
    <row r="64" spans="1:6" x14ac:dyDescent="0.2">
      <c r="A64" s="99" t="s">
        <v>80</v>
      </c>
      <c r="B64" s="99" t="s">
        <v>396</v>
      </c>
      <c r="C64" s="99" t="s">
        <v>434</v>
      </c>
      <c r="D64" s="98">
        <v>13460.053</v>
      </c>
      <c r="E64" s="98">
        <v>14404.653999999999</v>
      </c>
      <c r="F64" s="98">
        <v>20455.647000000001</v>
      </c>
    </row>
    <row r="65" spans="1:6" x14ac:dyDescent="0.2">
      <c r="A65" s="101" t="s">
        <v>80</v>
      </c>
      <c r="B65" s="101" t="s">
        <v>396</v>
      </c>
      <c r="C65" s="101" t="s">
        <v>433</v>
      </c>
      <c r="D65" s="100">
        <v>114802.74400000001</v>
      </c>
      <c r="E65" s="100">
        <v>113409.61199999999</v>
      </c>
      <c r="F65" s="100">
        <v>111679.46999999997</v>
      </c>
    </row>
    <row r="66" spans="1:6" x14ac:dyDescent="0.2">
      <c r="A66" s="99" t="s">
        <v>80</v>
      </c>
      <c r="B66" s="99" t="s">
        <v>396</v>
      </c>
      <c r="C66" s="99" t="s">
        <v>432</v>
      </c>
      <c r="D66" s="98">
        <v>113932.67100000005</v>
      </c>
      <c r="E66" s="98">
        <v>113814.91299999997</v>
      </c>
      <c r="F66" s="98">
        <v>120452.75300000004</v>
      </c>
    </row>
    <row r="67" spans="1:6" x14ac:dyDescent="0.2">
      <c r="A67" s="101" t="s">
        <v>80</v>
      </c>
      <c r="B67" s="101" t="s">
        <v>396</v>
      </c>
      <c r="C67" s="101" t="s">
        <v>431</v>
      </c>
      <c r="D67" s="100">
        <v>190727.38099999991</v>
      </c>
      <c r="E67" s="100">
        <v>169249.08499999999</v>
      </c>
      <c r="F67" s="100">
        <v>179500.40700000004</v>
      </c>
    </row>
    <row r="68" spans="1:6" x14ac:dyDescent="0.2">
      <c r="A68" s="99" t="s">
        <v>80</v>
      </c>
      <c r="B68" s="99" t="s">
        <v>396</v>
      </c>
      <c r="C68" s="99" t="s">
        <v>430</v>
      </c>
      <c r="D68" s="98">
        <v>145498.19199999992</v>
      </c>
      <c r="E68" s="98">
        <v>145965.59400000001</v>
      </c>
      <c r="F68" s="98">
        <v>156564.06799999988</v>
      </c>
    </row>
    <row r="69" spans="1:6" x14ac:dyDescent="0.2">
      <c r="A69" s="101" t="s">
        <v>80</v>
      </c>
      <c r="B69" s="101" t="s">
        <v>396</v>
      </c>
      <c r="C69" s="101" t="s">
        <v>429</v>
      </c>
      <c r="D69" s="100">
        <v>5.5220000000000002</v>
      </c>
      <c r="E69" s="100">
        <v>5.7649999999999997</v>
      </c>
      <c r="F69" s="100">
        <v>6.024</v>
      </c>
    </row>
    <row r="70" spans="1:6" x14ac:dyDescent="0.2">
      <c r="A70" s="99" t="s">
        <v>80</v>
      </c>
      <c r="B70" s="99" t="s">
        <v>396</v>
      </c>
      <c r="C70" s="99" t="s">
        <v>428</v>
      </c>
      <c r="D70" s="98">
        <v>7655.2309999999998</v>
      </c>
      <c r="E70" s="98">
        <v>7996.5239999999994</v>
      </c>
      <c r="F70" s="98">
        <v>8329.8919999999998</v>
      </c>
    </row>
    <row r="71" spans="1:6" x14ac:dyDescent="0.2">
      <c r="A71" s="101" t="s">
        <v>80</v>
      </c>
      <c r="B71" s="101" t="s">
        <v>396</v>
      </c>
      <c r="C71" s="101" t="s">
        <v>427</v>
      </c>
      <c r="D71" s="100">
        <v>902.02899999999988</v>
      </c>
      <c r="E71" s="100">
        <v>944.61099999999999</v>
      </c>
      <c r="F71" s="100">
        <v>1015.6030000000001</v>
      </c>
    </row>
    <row r="72" spans="1:6" x14ac:dyDescent="0.2">
      <c r="A72" s="99" t="s">
        <v>80</v>
      </c>
      <c r="B72" s="99" t="s">
        <v>396</v>
      </c>
      <c r="C72" s="99" t="s">
        <v>426</v>
      </c>
      <c r="D72" s="98">
        <v>738713.98100000003</v>
      </c>
      <c r="E72" s="98">
        <v>755506.48799999943</v>
      </c>
      <c r="F72" s="98">
        <v>797425.07799999998</v>
      </c>
    </row>
    <row r="73" spans="1:6" x14ac:dyDescent="0.2">
      <c r="A73" s="101" t="s">
        <v>80</v>
      </c>
      <c r="B73" s="101" t="s">
        <v>396</v>
      </c>
      <c r="C73" s="101" t="s">
        <v>425</v>
      </c>
      <c r="D73" s="100">
        <v>790609.47900000017</v>
      </c>
      <c r="E73" s="100">
        <v>730647.32800000045</v>
      </c>
      <c r="F73" s="100">
        <v>778787.53500000003</v>
      </c>
    </row>
    <row r="74" spans="1:6" x14ac:dyDescent="0.2">
      <c r="A74" s="99" t="s">
        <v>80</v>
      </c>
      <c r="B74" s="99" t="s">
        <v>396</v>
      </c>
      <c r="C74" s="99" t="s">
        <v>424</v>
      </c>
      <c r="D74" s="98">
        <v>2314.0819999999999</v>
      </c>
      <c r="E74" s="98">
        <v>2314.951</v>
      </c>
      <c r="F74" s="98">
        <v>2312.4629999999997</v>
      </c>
    </row>
    <row r="75" spans="1:6" x14ac:dyDescent="0.2">
      <c r="A75" s="101" t="s">
        <v>80</v>
      </c>
      <c r="B75" s="101" t="s">
        <v>396</v>
      </c>
      <c r="C75" s="101" t="s">
        <v>423</v>
      </c>
      <c r="D75" s="100">
        <v>220021.31099999999</v>
      </c>
      <c r="E75" s="100">
        <v>178645.67199999996</v>
      </c>
      <c r="F75" s="100">
        <v>213590.00299999994</v>
      </c>
    </row>
    <row r="76" spans="1:6" x14ac:dyDescent="0.2">
      <c r="A76" s="99" t="s">
        <v>80</v>
      </c>
      <c r="B76" s="99" t="s">
        <v>396</v>
      </c>
      <c r="C76" s="99" t="s">
        <v>422</v>
      </c>
      <c r="D76" s="98">
        <v>545824.86400000029</v>
      </c>
      <c r="E76" s="98">
        <v>556829.41600000008</v>
      </c>
      <c r="F76" s="98">
        <v>593715.02599999937</v>
      </c>
    </row>
    <row r="77" spans="1:6" x14ac:dyDescent="0.2">
      <c r="A77" s="101" t="s">
        <v>80</v>
      </c>
      <c r="B77" s="101" t="s">
        <v>396</v>
      </c>
      <c r="C77" s="101" t="s">
        <v>270</v>
      </c>
      <c r="D77" s="100">
        <v>9123895.4699999932</v>
      </c>
      <c r="E77" s="100">
        <v>9422711.9710000027</v>
      </c>
      <c r="F77" s="100">
        <v>9899242.3120000046</v>
      </c>
    </row>
    <row r="78" spans="1:6" x14ac:dyDescent="0.2">
      <c r="A78" s="99" t="s">
        <v>80</v>
      </c>
      <c r="B78" s="99" t="s">
        <v>396</v>
      </c>
      <c r="C78" s="99" t="s">
        <v>421</v>
      </c>
      <c r="D78" s="98">
        <v>764.12</v>
      </c>
      <c r="E78" s="98">
        <v>822.67</v>
      </c>
      <c r="F78" s="98">
        <v>894.92000000000007</v>
      </c>
    </row>
    <row r="79" spans="1:6" x14ac:dyDescent="0.2">
      <c r="A79" s="101" t="s">
        <v>80</v>
      </c>
      <c r="B79" s="101" t="s">
        <v>396</v>
      </c>
      <c r="C79" s="101" t="s">
        <v>420</v>
      </c>
      <c r="D79" s="100">
        <v>353970.07500000001</v>
      </c>
      <c r="E79" s="100">
        <v>369483.66700000007</v>
      </c>
      <c r="F79" s="100">
        <v>386030.03000000009</v>
      </c>
    </row>
    <row r="80" spans="1:6" x14ac:dyDescent="0.2">
      <c r="A80" s="99" t="s">
        <v>80</v>
      </c>
      <c r="B80" s="99" t="s">
        <v>396</v>
      </c>
      <c r="C80" s="99" t="s">
        <v>419</v>
      </c>
      <c r="D80" s="98">
        <v>259206.1719999999</v>
      </c>
      <c r="E80" s="98">
        <v>226954.81600000002</v>
      </c>
      <c r="F80" s="98">
        <v>235581.54099999997</v>
      </c>
    </row>
    <row r="81" spans="1:6" x14ac:dyDescent="0.2">
      <c r="A81" s="101" t="s">
        <v>80</v>
      </c>
      <c r="B81" s="101" t="s">
        <v>396</v>
      </c>
      <c r="C81" s="101" t="s">
        <v>418</v>
      </c>
      <c r="D81" s="100">
        <v>862.5</v>
      </c>
      <c r="E81" s="100">
        <v>897</v>
      </c>
      <c r="F81" s="100">
        <v>932.88</v>
      </c>
    </row>
    <row r="82" spans="1:6" x14ac:dyDescent="0.2">
      <c r="A82" s="99" t="s">
        <v>80</v>
      </c>
      <c r="B82" s="99" t="s">
        <v>396</v>
      </c>
      <c r="C82" s="99" t="s">
        <v>417</v>
      </c>
      <c r="D82" s="98">
        <v>41210.703999999983</v>
      </c>
      <c r="E82" s="98">
        <v>41501.935999999987</v>
      </c>
      <c r="F82" s="98">
        <v>41849.68299999999</v>
      </c>
    </row>
    <row r="83" spans="1:6" x14ac:dyDescent="0.2">
      <c r="A83" s="101" t="s">
        <v>80</v>
      </c>
      <c r="B83" s="101" t="s">
        <v>396</v>
      </c>
      <c r="C83" s="101" t="s">
        <v>416</v>
      </c>
      <c r="D83" s="100">
        <v>14044.264999999998</v>
      </c>
      <c r="E83" s="100">
        <v>11836.811</v>
      </c>
      <c r="F83" s="100">
        <v>12288.852000000001</v>
      </c>
    </row>
    <row r="84" spans="1:6" x14ac:dyDescent="0.2">
      <c r="A84" s="99" t="s">
        <v>80</v>
      </c>
      <c r="B84" s="99" t="s">
        <v>396</v>
      </c>
      <c r="C84" s="99" t="s">
        <v>415</v>
      </c>
      <c r="D84" s="98">
        <v>6079.4060000000009</v>
      </c>
      <c r="E84" s="98">
        <v>5140.5850000000019</v>
      </c>
      <c r="F84" s="98">
        <v>5428.5280000000021</v>
      </c>
    </row>
    <row r="85" spans="1:6" x14ac:dyDescent="0.2">
      <c r="A85" s="101" t="s">
        <v>80</v>
      </c>
      <c r="B85" s="101" t="s">
        <v>396</v>
      </c>
      <c r="C85" s="101" t="s">
        <v>414</v>
      </c>
      <c r="D85" s="100">
        <v>210468.16499999992</v>
      </c>
      <c r="E85" s="100">
        <v>216813.76199999993</v>
      </c>
      <c r="F85" s="100">
        <v>223347.83699999994</v>
      </c>
    </row>
    <row r="86" spans="1:6" x14ac:dyDescent="0.2">
      <c r="A86" s="99" t="s">
        <v>80</v>
      </c>
      <c r="B86" s="99" t="s">
        <v>396</v>
      </c>
      <c r="C86" s="99" t="s">
        <v>413</v>
      </c>
      <c r="D86" s="98">
        <v>117572.113</v>
      </c>
      <c r="E86" s="98">
        <v>105588.44900000004</v>
      </c>
      <c r="F86" s="98">
        <v>114232.723</v>
      </c>
    </row>
    <row r="87" spans="1:6" x14ac:dyDescent="0.2">
      <c r="A87" s="101" t="s">
        <v>80</v>
      </c>
      <c r="B87" s="101" t="s">
        <v>396</v>
      </c>
      <c r="C87" s="101" t="s">
        <v>412</v>
      </c>
      <c r="D87" s="100">
        <v>8472.1710000000003</v>
      </c>
      <c r="E87" s="100">
        <v>8588.0499999999993</v>
      </c>
      <c r="F87" s="100">
        <v>9027.4409999999989</v>
      </c>
    </row>
    <row r="88" spans="1:6" x14ac:dyDescent="0.2">
      <c r="A88" s="99" t="s">
        <v>80</v>
      </c>
      <c r="B88" s="99" t="s">
        <v>396</v>
      </c>
      <c r="C88" s="99" t="s">
        <v>411</v>
      </c>
      <c r="D88" s="98">
        <v>1193.2279999999998</v>
      </c>
      <c r="E88" s="98">
        <v>1846.288</v>
      </c>
      <c r="F88" s="98">
        <v>2313.7030000000004</v>
      </c>
    </row>
    <row r="89" spans="1:6" x14ac:dyDescent="0.2">
      <c r="A89" s="101" t="s">
        <v>80</v>
      </c>
      <c r="B89" s="101" t="s">
        <v>396</v>
      </c>
      <c r="C89" s="101" t="s">
        <v>410</v>
      </c>
      <c r="D89" s="100">
        <v>31610.919000000005</v>
      </c>
      <c r="E89" s="100">
        <v>27494.211000000003</v>
      </c>
      <c r="F89" s="100">
        <v>26754.141999999996</v>
      </c>
    </row>
    <row r="90" spans="1:6" x14ac:dyDescent="0.2">
      <c r="A90" s="99" t="s">
        <v>80</v>
      </c>
      <c r="B90" s="99" t="s">
        <v>396</v>
      </c>
      <c r="C90" s="99" t="s">
        <v>409</v>
      </c>
      <c r="D90" s="98">
        <v>3625.0409999999997</v>
      </c>
      <c r="E90" s="98">
        <v>3605.8330000000001</v>
      </c>
      <c r="F90" s="98">
        <v>3724.0099999999998</v>
      </c>
    </row>
    <row r="91" spans="1:6" x14ac:dyDescent="0.2">
      <c r="A91" s="101" t="s">
        <v>80</v>
      </c>
      <c r="B91" s="101" t="s">
        <v>396</v>
      </c>
      <c r="C91" s="101" t="s">
        <v>183</v>
      </c>
      <c r="D91" s="100">
        <v>1843177.4190000012</v>
      </c>
      <c r="E91" s="100">
        <v>1881484.8289999994</v>
      </c>
      <c r="F91" s="100">
        <v>1960245.8050000025</v>
      </c>
    </row>
    <row r="92" spans="1:6" x14ac:dyDescent="0.2">
      <c r="A92" s="99" t="s">
        <v>80</v>
      </c>
      <c r="B92" s="99" t="s">
        <v>396</v>
      </c>
      <c r="C92" s="99" t="s">
        <v>408</v>
      </c>
      <c r="D92" s="98">
        <v>6288.7790000000005</v>
      </c>
      <c r="E92" s="98">
        <v>6632.09</v>
      </c>
      <c r="F92" s="98">
        <v>7002.6620000000003</v>
      </c>
    </row>
    <row r="93" spans="1:6" x14ac:dyDescent="0.2">
      <c r="A93" s="101" t="s">
        <v>80</v>
      </c>
      <c r="B93" s="101" t="s">
        <v>396</v>
      </c>
      <c r="C93" s="101" t="s">
        <v>407</v>
      </c>
      <c r="D93" s="100">
        <v>14974.591000000002</v>
      </c>
      <c r="E93" s="100">
        <v>8849.9440000000013</v>
      </c>
      <c r="F93" s="100">
        <v>4816.2719999999999</v>
      </c>
    </row>
    <row r="94" spans="1:6" x14ac:dyDescent="0.2">
      <c r="A94" s="99" t="s">
        <v>80</v>
      </c>
      <c r="B94" s="99" t="s">
        <v>396</v>
      </c>
      <c r="C94" s="99" t="s">
        <v>406</v>
      </c>
      <c r="D94" s="98">
        <v>7290.0320000000002</v>
      </c>
      <c r="E94" s="98">
        <v>7373.1560000000009</v>
      </c>
      <c r="F94" s="98">
        <v>7573.3639999999996</v>
      </c>
    </row>
    <row r="95" spans="1:6" x14ac:dyDescent="0.2">
      <c r="A95" s="101" t="s">
        <v>80</v>
      </c>
      <c r="B95" s="101" t="s">
        <v>396</v>
      </c>
      <c r="C95" s="101" t="s">
        <v>405</v>
      </c>
      <c r="D95" s="100">
        <v>11841.171999999997</v>
      </c>
      <c r="E95" s="100">
        <v>11984.835000000001</v>
      </c>
      <c r="F95" s="100">
        <v>12142.866000000002</v>
      </c>
    </row>
    <row r="96" spans="1:6" x14ac:dyDescent="0.2">
      <c r="A96" s="99" t="s">
        <v>80</v>
      </c>
      <c r="B96" s="99" t="s">
        <v>396</v>
      </c>
      <c r="C96" s="99" t="s">
        <v>404</v>
      </c>
      <c r="D96" s="98">
        <v>1061.3889999999999</v>
      </c>
      <c r="E96" s="98">
        <v>1071.9569999999999</v>
      </c>
      <c r="F96" s="98">
        <v>1085.2560000000001</v>
      </c>
    </row>
    <row r="97" spans="1:6" x14ac:dyDescent="0.2">
      <c r="A97" s="101" t="s">
        <v>80</v>
      </c>
      <c r="B97" s="101" t="s">
        <v>396</v>
      </c>
      <c r="C97" s="101" t="s">
        <v>403</v>
      </c>
      <c r="D97" s="100">
        <v>71130.906000000017</v>
      </c>
      <c r="E97" s="100">
        <v>73720.896999999997</v>
      </c>
      <c r="F97" s="100">
        <v>77414.988000000012</v>
      </c>
    </row>
    <row r="98" spans="1:6" x14ac:dyDescent="0.2">
      <c r="A98" s="99" t="s">
        <v>80</v>
      </c>
      <c r="B98" s="99" t="s">
        <v>396</v>
      </c>
      <c r="C98" s="99" t="s">
        <v>402</v>
      </c>
      <c r="D98" s="98">
        <v>994471.15599999996</v>
      </c>
      <c r="E98" s="98">
        <v>1005272.2029999996</v>
      </c>
      <c r="F98" s="98">
        <v>1146575.6649999993</v>
      </c>
    </row>
    <row r="99" spans="1:6" x14ac:dyDescent="0.2">
      <c r="A99" s="101" t="s">
        <v>80</v>
      </c>
      <c r="B99" s="101" t="s">
        <v>396</v>
      </c>
      <c r="C99" s="101" t="s">
        <v>401</v>
      </c>
      <c r="D99" s="100">
        <v>1224.5319999999999</v>
      </c>
      <c r="E99" s="100">
        <v>2232.3159999999998</v>
      </c>
      <c r="F99" s="100">
        <v>2240.0339999999997</v>
      </c>
    </row>
    <row r="100" spans="1:6" x14ac:dyDescent="0.2">
      <c r="A100" s="99" t="s">
        <v>80</v>
      </c>
      <c r="B100" s="99" t="s">
        <v>396</v>
      </c>
      <c r="C100" s="99" t="s">
        <v>400</v>
      </c>
      <c r="D100" s="98">
        <v>347452.07699999982</v>
      </c>
      <c r="E100" s="98">
        <v>310401.99599999998</v>
      </c>
      <c r="F100" s="98">
        <v>315574.31099999993</v>
      </c>
    </row>
    <row r="101" spans="1:6" x14ac:dyDescent="0.2">
      <c r="A101" s="101" t="s">
        <v>80</v>
      </c>
      <c r="B101" s="101" t="s">
        <v>396</v>
      </c>
      <c r="C101" s="101" t="s">
        <v>399</v>
      </c>
      <c r="D101" s="100">
        <v>194.9</v>
      </c>
      <c r="E101" s="100">
        <v>204.49600000000007</v>
      </c>
      <c r="F101" s="100">
        <v>214.57000000000005</v>
      </c>
    </row>
    <row r="102" spans="1:6" x14ac:dyDescent="0.2">
      <c r="A102" s="99" t="s">
        <v>80</v>
      </c>
      <c r="B102" s="99" t="s">
        <v>396</v>
      </c>
      <c r="C102" s="99" t="s">
        <v>398</v>
      </c>
      <c r="D102" s="98">
        <v>54836.514000000032</v>
      </c>
      <c r="E102" s="98">
        <v>57108.365999999965</v>
      </c>
      <c r="F102" s="98">
        <v>61037.168999999994</v>
      </c>
    </row>
    <row r="103" spans="1:6" x14ac:dyDescent="0.2">
      <c r="A103" s="101" t="s">
        <v>80</v>
      </c>
      <c r="B103" s="101" t="s">
        <v>396</v>
      </c>
      <c r="C103" s="101" t="s">
        <v>397</v>
      </c>
      <c r="D103" s="100">
        <v>7074.4959999999992</v>
      </c>
      <c r="E103" s="100">
        <v>6256.4739999999993</v>
      </c>
      <c r="F103" s="100">
        <v>6469.5349999999999</v>
      </c>
    </row>
    <row r="104" spans="1:6" x14ac:dyDescent="0.2">
      <c r="A104" s="99" t="s">
        <v>80</v>
      </c>
      <c r="B104" s="99" t="s">
        <v>396</v>
      </c>
      <c r="C104" s="99" t="s">
        <v>395</v>
      </c>
      <c r="D104" s="98">
        <v>764.245</v>
      </c>
      <c r="E104" s="98">
        <v>828.60500000000002</v>
      </c>
      <c r="F104" s="98">
        <v>895.48799999999994</v>
      </c>
    </row>
    <row r="105" spans="1:6" x14ac:dyDescent="0.2">
      <c r="A105" s="97" t="s">
        <v>394</v>
      </c>
      <c r="B105" s="96"/>
      <c r="C105" s="96"/>
      <c r="D105" s="95">
        <v>35777640.330999963</v>
      </c>
      <c r="E105" s="95">
        <v>37341437.520000018</v>
      </c>
      <c r="F105" s="95">
        <v>39210408.298999988</v>
      </c>
    </row>
    <row r="106" spans="1:6" x14ac:dyDescent="0.2">
      <c r="A106" s="94" t="s">
        <v>76</v>
      </c>
      <c r="B106" s="93"/>
      <c r="C106" s="93"/>
      <c r="D106" s="92">
        <v>35777640.330999963</v>
      </c>
      <c r="E106" s="92">
        <v>37341437.520000018</v>
      </c>
      <c r="F106" s="92">
        <v>39210408.298999988</v>
      </c>
    </row>
    <row r="107" spans="1:6" x14ac:dyDescent="0.2">
      <c r="A107" s="91"/>
      <c r="B107" s="91"/>
      <c r="C107" s="91"/>
      <c r="D107" s="91"/>
      <c r="E107" s="91"/>
      <c r="F107" s="90"/>
    </row>
    <row r="108" spans="1:6" x14ac:dyDescent="0.2">
      <c r="A108" s="89" t="s">
        <v>19</v>
      </c>
      <c r="B108" s="89"/>
      <c r="C108" s="89"/>
      <c r="D108" s="89"/>
      <c r="E108" s="89"/>
      <c r="F108" s="89"/>
    </row>
    <row r="109" spans="1:6" x14ac:dyDescent="0.2">
      <c r="A109" s="89" t="s">
        <v>393</v>
      </c>
      <c r="B109" s="89"/>
      <c r="C109" s="89"/>
      <c r="D109" s="89"/>
      <c r="E109" s="89"/>
      <c r="F109" s="89"/>
    </row>
    <row r="110" spans="1:6" x14ac:dyDescent="0.2">
      <c r="A110" s="88"/>
      <c r="B110" s="88"/>
      <c r="C110" s="88"/>
      <c r="D110" s="88"/>
      <c r="E110" s="88"/>
      <c r="F110" s="88"/>
    </row>
  </sheetData>
  <mergeCells count="9">
    <mergeCell ref="A106:C106"/>
    <mergeCell ref="A108:F108"/>
    <mergeCell ref="A109:F109"/>
    <mergeCell ref="A110:F110"/>
    <mergeCell ref="A1:F1"/>
    <mergeCell ref="A2:F2"/>
    <mergeCell ref="D3:F3"/>
    <mergeCell ref="A6:F6"/>
    <mergeCell ref="A105:C10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E616C-2319-462F-B37A-035405375ACE}">
  <dimension ref="A1:F32"/>
  <sheetViews>
    <sheetView workbookViewId="0">
      <selection activeCell="D38" sqref="D38"/>
    </sheetView>
  </sheetViews>
  <sheetFormatPr defaultRowHeight="12.75" x14ac:dyDescent="0.2"/>
  <cols>
    <col min="1" max="1" width="10.28515625" bestFit="1" customWidth="1"/>
    <col min="2" max="2" width="28.42578125" bestFit="1" customWidth="1"/>
    <col min="3" max="3" width="37.85546875" bestFit="1" customWidth="1"/>
    <col min="4" max="6" width="13.2851562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491</v>
      </c>
      <c r="C7" s="103" t="s">
        <v>509</v>
      </c>
      <c r="D7" s="102">
        <v>5336352.6910000136</v>
      </c>
      <c r="E7" s="102">
        <v>5890666.129999999</v>
      </c>
      <c r="F7" s="102">
        <v>6511020.5360000003</v>
      </c>
    </row>
    <row r="8" spans="1:6" x14ac:dyDescent="0.2">
      <c r="A8" s="99" t="s">
        <v>80</v>
      </c>
      <c r="B8" s="99" t="s">
        <v>491</v>
      </c>
      <c r="C8" s="99" t="s">
        <v>508</v>
      </c>
      <c r="D8" s="98">
        <v>1168</v>
      </c>
      <c r="E8" s="98">
        <v>1219.3920000000001</v>
      </c>
      <c r="F8" s="98">
        <v>1268.748</v>
      </c>
    </row>
    <row r="9" spans="1:6" x14ac:dyDescent="0.2">
      <c r="A9" s="101" t="s">
        <v>80</v>
      </c>
      <c r="B9" s="101" t="s">
        <v>491</v>
      </c>
      <c r="C9" s="101" t="s">
        <v>507</v>
      </c>
      <c r="D9" s="100">
        <v>74384.991999999998</v>
      </c>
      <c r="E9" s="100">
        <v>75666.44200000001</v>
      </c>
      <c r="F9" s="100">
        <v>77077.536999999997</v>
      </c>
    </row>
    <row r="10" spans="1:6" x14ac:dyDescent="0.2">
      <c r="A10" s="99" t="s">
        <v>80</v>
      </c>
      <c r="B10" s="99" t="s">
        <v>491</v>
      </c>
      <c r="C10" s="99" t="s">
        <v>506</v>
      </c>
      <c r="D10" s="98">
        <v>5870.2849999999999</v>
      </c>
      <c r="E10" s="98">
        <v>4594.8639999999996</v>
      </c>
      <c r="F10" s="98">
        <v>4120.2240000000002</v>
      </c>
    </row>
    <row r="11" spans="1:6" x14ac:dyDescent="0.2">
      <c r="A11" s="101" t="s">
        <v>80</v>
      </c>
      <c r="B11" s="101" t="s">
        <v>491</v>
      </c>
      <c r="C11" s="101" t="s">
        <v>235</v>
      </c>
      <c r="D11" s="100">
        <v>255.44399999999999</v>
      </c>
      <c r="E11" s="100">
        <v>266.69</v>
      </c>
      <c r="F11" s="100">
        <v>277.21500000000003</v>
      </c>
    </row>
    <row r="12" spans="1:6" x14ac:dyDescent="0.2">
      <c r="A12" s="99" t="s">
        <v>80</v>
      </c>
      <c r="B12" s="99" t="s">
        <v>491</v>
      </c>
      <c r="C12" s="99" t="s">
        <v>505</v>
      </c>
      <c r="D12" s="98">
        <v>30072.049000000003</v>
      </c>
      <c r="E12" s="98">
        <v>27996.983</v>
      </c>
      <c r="F12" s="98">
        <v>25389.362000000001</v>
      </c>
    </row>
    <row r="13" spans="1:6" x14ac:dyDescent="0.2">
      <c r="A13" s="101" t="s">
        <v>80</v>
      </c>
      <c r="B13" s="101" t="s">
        <v>491</v>
      </c>
      <c r="C13" s="101" t="s">
        <v>504</v>
      </c>
      <c r="D13" s="100">
        <v>5046.6310000000003</v>
      </c>
      <c r="E13" s="100">
        <v>5147.8019999999997</v>
      </c>
      <c r="F13" s="100">
        <v>5421.5590000000002</v>
      </c>
    </row>
    <row r="14" spans="1:6" x14ac:dyDescent="0.2">
      <c r="A14" s="99" t="s">
        <v>80</v>
      </c>
      <c r="B14" s="99" t="s">
        <v>491</v>
      </c>
      <c r="C14" s="99" t="s">
        <v>503</v>
      </c>
      <c r="D14" s="98">
        <v>120000</v>
      </c>
      <c r="E14" s="98">
        <v>120000</v>
      </c>
      <c r="F14" s="98">
        <v>120000</v>
      </c>
    </row>
    <row r="15" spans="1:6" x14ac:dyDescent="0.2">
      <c r="A15" s="101" t="s">
        <v>80</v>
      </c>
      <c r="B15" s="101" t="s">
        <v>491</v>
      </c>
      <c r="C15" s="101" t="s">
        <v>502</v>
      </c>
      <c r="D15" s="100">
        <v>95069.45199999999</v>
      </c>
      <c r="E15" s="100">
        <v>94983.606000000043</v>
      </c>
      <c r="F15" s="100">
        <v>95704.575000000055</v>
      </c>
    </row>
    <row r="16" spans="1:6" x14ac:dyDescent="0.2">
      <c r="A16" s="99" t="s">
        <v>80</v>
      </c>
      <c r="B16" s="99" t="s">
        <v>491</v>
      </c>
      <c r="C16" s="99" t="s">
        <v>501</v>
      </c>
      <c r="D16" s="98">
        <v>149895.79500000004</v>
      </c>
      <c r="E16" s="98">
        <v>147284.272</v>
      </c>
      <c r="F16" s="98">
        <v>145578.413</v>
      </c>
    </row>
    <row r="17" spans="1:6" x14ac:dyDescent="0.2">
      <c r="A17" s="101" t="s">
        <v>80</v>
      </c>
      <c r="B17" s="101" t="s">
        <v>491</v>
      </c>
      <c r="C17" s="101" t="s">
        <v>500</v>
      </c>
      <c r="D17" s="100">
        <v>2061073.885</v>
      </c>
      <c r="E17" s="100">
        <v>562429.66399999999</v>
      </c>
      <c r="F17" s="100">
        <v>585202.58000000019</v>
      </c>
    </row>
    <row r="18" spans="1:6" x14ac:dyDescent="0.2">
      <c r="A18" s="99" t="s">
        <v>80</v>
      </c>
      <c r="B18" s="99" t="s">
        <v>491</v>
      </c>
      <c r="C18" s="99" t="s">
        <v>499</v>
      </c>
      <c r="D18" s="98">
        <v>1089698.1800000002</v>
      </c>
      <c r="E18" s="98">
        <v>1137644.9000000001</v>
      </c>
      <c r="F18" s="98">
        <v>1188838.9170000001</v>
      </c>
    </row>
    <row r="19" spans="1:6" x14ac:dyDescent="0.2">
      <c r="A19" s="101" t="s">
        <v>80</v>
      </c>
      <c r="B19" s="101" t="s">
        <v>491</v>
      </c>
      <c r="C19" s="101" t="s">
        <v>498</v>
      </c>
      <c r="D19" s="100">
        <v>34725.394000000029</v>
      </c>
      <c r="E19" s="100">
        <v>29444.08099999998</v>
      </c>
      <c r="F19" s="100">
        <v>30333.551999999992</v>
      </c>
    </row>
    <row r="20" spans="1:6" x14ac:dyDescent="0.2">
      <c r="A20" s="99" t="s">
        <v>80</v>
      </c>
      <c r="B20" s="99" t="s">
        <v>491</v>
      </c>
      <c r="C20" s="99" t="s">
        <v>497</v>
      </c>
      <c r="D20" s="98">
        <v>227.93899999999999</v>
      </c>
      <c r="E20" s="98">
        <v>240.476</v>
      </c>
      <c r="F20" s="98">
        <v>256.10700000000003</v>
      </c>
    </row>
    <row r="21" spans="1:6" x14ac:dyDescent="0.2">
      <c r="A21" s="101" t="s">
        <v>80</v>
      </c>
      <c r="B21" s="101" t="s">
        <v>491</v>
      </c>
      <c r="C21" s="101" t="s">
        <v>496</v>
      </c>
      <c r="D21" s="100">
        <v>239681</v>
      </c>
      <c r="E21" s="100">
        <v>252385</v>
      </c>
      <c r="F21" s="100">
        <v>266897</v>
      </c>
    </row>
    <row r="22" spans="1:6" x14ac:dyDescent="0.2">
      <c r="A22" s="99" t="s">
        <v>80</v>
      </c>
      <c r="B22" s="99" t="s">
        <v>491</v>
      </c>
      <c r="C22" s="99" t="s">
        <v>495</v>
      </c>
      <c r="D22" s="98">
        <v>1497919.3859999997</v>
      </c>
      <c r="E22" s="98">
        <v>3264444.5109999999</v>
      </c>
      <c r="F22" s="98">
        <v>3449825.9939999995</v>
      </c>
    </row>
    <row r="23" spans="1:6" x14ac:dyDescent="0.2">
      <c r="A23" s="101" t="s">
        <v>80</v>
      </c>
      <c r="B23" s="101" t="s">
        <v>491</v>
      </c>
      <c r="C23" s="101" t="s">
        <v>494</v>
      </c>
      <c r="D23" s="100">
        <v>468.29699999999997</v>
      </c>
      <c r="E23" s="100">
        <v>468.30200000000002</v>
      </c>
      <c r="F23" s="100">
        <v>468.30799999999999</v>
      </c>
    </row>
    <row r="24" spans="1:6" x14ac:dyDescent="0.2">
      <c r="A24" s="99" t="s">
        <v>80</v>
      </c>
      <c r="B24" s="99" t="s">
        <v>491</v>
      </c>
      <c r="C24" s="99" t="s">
        <v>493</v>
      </c>
      <c r="D24" s="98">
        <v>758.08200000000011</v>
      </c>
      <c r="E24" s="98">
        <v>784.18</v>
      </c>
      <c r="F24" s="98">
        <v>811.82299999999998</v>
      </c>
    </row>
    <row r="25" spans="1:6" x14ac:dyDescent="0.2">
      <c r="A25" s="101" t="s">
        <v>80</v>
      </c>
      <c r="B25" s="101" t="s">
        <v>491</v>
      </c>
      <c r="C25" s="101" t="s">
        <v>492</v>
      </c>
      <c r="D25" s="112" t="s">
        <v>37</v>
      </c>
      <c r="E25" s="112" t="s">
        <v>37</v>
      </c>
      <c r="F25" s="100">
        <v>-29.382000000000001</v>
      </c>
    </row>
    <row r="26" spans="1:6" x14ac:dyDescent="0.2">
      <c r="A26" s="99" t="s">
        <v>80</v>
      </c>
      <c r="B26" s="99" t="s">
        <v>491</v>
      </c>
      <c r="C26" s="99" t="s">
        <v>490</v>
      </c>
      <c r="D26" s="98">
        <v>3294.4059999999999</v>
      </c>
      <c r="E26" s="98">
        <v>2644.1220000000003</v>
      </c>
      <c r="F26" s="98">
        <v>2695.0030000000002</v>
      </c>
    </row>
    <row r="27" spans="1:6" x14ac:dyDescent="0.2">
      <c r="A27" s="97" t="s">
        <v>489</v>
      </c>
      <c r="B27" s="96"/>
      <c r="C27" s="96"/>
      <c r="D27" s="95">
        <v>10745961.908000011</v>
      </c>
      <c r="E27" s="95">
        <v>11618311.416999998</v>
      </c>
      <c r="F27" s="95">
        <v>12511158.071</v>
      </c>
    </row>
    <row r="28" spans="1:6" x14ac:dyDescent="0.2">
      <c r="A28" s="94" t="s">
        <v>76</v>
      </c>
      <c r="B28" s="93"/>
      <c r="C28" s="93"/>
      <c r="D28" s="92">
        <v>10745961.908000011</v>
      </c>
      <c r="E28" s="92">
        <v>11618311.416999998</v>
      </c>
      <c r="F28" s="92">
        <v>12511158.071</v>
      </c>
    </row>
    <row r="29" spans="1:6" x14ac:dyDescent="0.2">
      <c r="A29" s="91"/>
      <c r="B29" s="91"/>
      <c r="C29" s="91"/>
      <c r="D29" s="91"/>
      <c r="E29" s="91"/>
      <c r="F29" s="90"/>
    </row>
    <row r="30" spans="1:6" x14ac:dyDescent="0.2">
      <c r="A30" s="89" t="s">
        <v>19</v>
      </c>
      <c r="B30" s="89"/>
      <c r="C30" s="89"/>
      <c r="D30" s="89"/>
      <c r="E30" s="89"/>
      <c r="F30" s="89"/>
    </row>
    <row r="31" spans="1:6" x14ac:dyDescent="0.2">
      <c r="A31" s="89" t="s">
        <v>488</v>
      </c>
      <c r="B31" s="89"/>
      <c r="C31" s="89"/>
      <c r="D31" s="89"/>
      <c r="E31" s="89"/>
      <c r="F31" s="89"/>
    </row>
    <row r="32" spans="1:6" x14ac:dyDescent="0.2">
      <c r="A32" s="88"/>
      <c r="B32" s="88"/>
      <c r="C32" s="88"/>
      <c r="D32" s="88"/>
      <c r="E32" s="88"/>
      <c r="F32" s="88"/>
    </row>
  </sheetData>
  <mergeCells count="9">
    <mergeCell ref="A28:C28"/>
    <mergeCell ref="A30:F30"/>
    <mergeCell ref="A31:F31"/>
    <mergeCell ref="A32:F32"/>
    <mergeCell ref="A1:F1"/>
    <mergeCell ref="A2:F2"/>
    <mergeCell ref="D3:F3"/>
    <mergeCell ref="A6:F6"/>
    <mergeCell ref="A27:C2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8DC37-2FE8-4294-B267-DFCA2A7DE88E}">
  <dimension ref="A1:F17"/>
  <sheetViews>
    <sheetView workbookViewId="0">
      <selection activeCell="C29" sqref="C29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18.7109375" bestFit="1" customWidth="1"/>
    <col min="4" max="6" width="14.2851562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512</v>
      </c>
      <c r="C7" s="103" t="s">
        <v>516</v>
      </c>
      <c r="D7" s="102">
        <v>115386958.08400002</v>
      </c>
      <c r="E7" s="102">
        <v>126561157.76500003</v>
      </c>
      <c r="F7" s="102">
        <v>137900208.37599993</v>
      </c>
    </row>
    <row r="8" spans="1:6" x14ac:dyDescent="0.2">
      <c r="A8" s="99" t="s">
        <v>80</v>
      </c>
      <c r="B8" s="99" t="s">
        <v>512</v>
      </c>
      <c r="C8" s="99" t="s">
        <v>515</v>
      </c>
      <c r="D8" s="98">
        <v>1772658.966</v>
      </c>
      <c r="E8" s="98">
        <v>671689.52</v>
      </c>
      <c r="F8" s="98">
        <v>1572.1690000000001</v>
      </c>
    </row>
    <row r="9" spans="1:6" x14ac:dyDescent="0.2">
      <c r="A9" s="101" t="s">
        <v>80</v>
      </c>
      <c r="B9" s="101" t="s">
        <v>512</v>
      </c>
      <c r="C9" s="101" t="s">
        <v>514</v>
      </c>
      <c r="D9" s="100">
        <v>15005</v>
      </c>
      <c r="E9" s="100">
        <v>15005.3</v>
      </c>
      <c r="F9" s="100">
        <v>15005.618</v>
      </c>
    </row>
    <row r="10" spans="1:6" x14ac:dyDescent="0.2">
      <c r="A10" s="99" t="s">
        <v>80</v>
      </c>
      <c r="B10" s="99" t="s">
        <v>512</v>
      </c>
      <c r="C10" s="99" t="s">
        <v>513</v>
      </c>
      <c r="D10" s="98">
        <v>47.49</v>
      </c>
      <c r="E10" s="98">
        <v>51.579000000000001</v>
      </c>
      <c r="F10" s="98">
        <v>56.02</v>
      </c>
    </row>
    <row r="11" spans="1:6" x14ac:dyDescent="0.2">
      <c r="A11" s="101" t="s">
        <v>80</v>
      </c>
      <c r="B11" s="101" t="s">
        <v>512</v>
      </c>
      <c r="C11" s="101" t="s">
        <v>206</v>
      </c>
      <c r="D11" s="100">
        <v>795370.28199999989</v>
      </c>
      <c r="E11" s="100">
        <v>833124.72199999983</v>
      </c>
      <c r="F11" s="100">
        <v>871698.56699999981</v>
      </c>
    </row>
    <row r="12" spans="1:6" x14ac:dyDescent="0.2">
      <c r="A12" s="97" t="s">
        <v>511</v>
      </c>
      <c r="B12" s="96"/>
      <c r="C12" s="96"/>
      <c r="D12" s="95">
        <v>117970039.82200003</v>
      </c>
      <c r="E12" s="95">
        <v>128081028.88600002</v>
      </c>
      <c r="F12" s="95">
        <v>138788540.74999994</v>
      </c>
    </row>
    <row r="13" spans="1:6" x14ac:dyDescent="0.2">
      <c r="A13" s="94" t="s">
        <v>76</v>
      </c>
      <c r="B13" s="93"/>
      <c r="C13" s="93"/>
      <c r="D13" s="92">
        <v>117970039.82200003</v>
      </c>
      <c r="E13" s="92">
        <v>128081028.88600002</v>
      </c>
      <c r="F13" s="92">
        <v>138788540.74999994</v>
      </c>
    </row>
    <row r="14" spans="1:6" x14ac:dyDescent="0.2">
      <c r="A14" s="91"/>
      <c r="B14" s="91"/>
      <c r="C14" s="91"/>
      <c r="D14" s="91"/>
      <c r="E14" s="91"/>
      <c r="F14" s="90"/>
    </row>
    <row r="15" spans="1:6" x14ac:dyDescent="0.2">
      <c r="A15" s="89" t="s">
        <v>19</v>
      </c>
      <c r="B15" s="89"/>
      <c r="C15" s="89"/>
      <c r="D15" s="89"/>
      <c r="E15" s="89"/>
      <c r="F15" s="89"/>
    </row>
    <row r="16" spans="1:6" x14ac:dyDescent="0.2">
      <c r="A16" s="89" t="s">
        <v>510</v>
      </c>
      <c r="B16" s="89"/>
      <c r="C16" s="89"/>
      <c r="D16" s="89"/>
      <c r="E16" s="89"/>
      <c r="F16" s="89"/>
    </row>
    <row r="17" spans="1:6" x14ac:dyDescent="0.2">
      <c r="A17" s="88"/>
      <c r="B17" s="88"/>
      <c r="C17" s="88"/>
      <c r="D17" s="88"/>
      <c r="E17" s="88"/>
      <c r="F17" s="88"/>
    </row>
  </sheetData>
  <mergeCells count="9">
    <mergeCell ref="A13:C13"/>
    <mergeCell ref="A15:F15"/>
    <mergeCell ref="A16:F16"/>
    <mergeCell ref="A17:F17"/>
    <mergeCell ref="A1:F1"/>
    <mergeCell ref="A2:F2"/>
    <mergeCell ref="D3:F3"/>
    <mergeCell ref="A6:F6"/>
    <mergeCell ref="A12:C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E6B94-84F6-4996-B4C4-E11A3A66EEAD}">
  <dimension ref="A1:F21"/>
  <sheetViews>
    <sheetView workbookViewId="0">
      <selection sqref="A1:F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28" bestFit="1" customWidth="1"/>
    <col min="4" max="6" width="13.2851562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520</v>
      </c>
      <c r="C7" s="103" t="s">
        <v>526</v>
      </c>
      <c r="D7" s="102">
        <v>20909.036</v>
      </c>
      <c r="E7" s="102">
        <v>24012.141000000003</v>
      </c>
      <c r="F7" s="102">
        <v>30833.268999999997</v>
      </c>
    </row>
    <row r="8" spans="1:6" x14ac:dyDescent="0.2">
      <c r="A8" s="99" t="s">
        <v>80</v>
      </c>
      <c r="B8" s="99" t="s">
        <v>520</v>
      </c>
      <c r="C8" s="99" t="s">
        <v>525</v>
      </c>
      <c r="D8" s="98">
        <v>423.26</v>
      </c>
      <c r="E8" s="98">
        <v>441.84300000000002</v>
      </c>
      <c r="F8" s="98">
        <v>463.36599999999999</v>
      </c>
    </row>
    <row r="9" spans="1:6" x14ac:dyDescent="0.2">
      <c r="A9" s="101" t="s">
        <v>80</v>
      </c>
      <c r="B9" s="101" t="s">
        <v>520</v>
      </c>
      <c r="C9" s="101" t="s">
        <v>524</v>
      </c>
      <c r="D9" s="100">
        <v>98958.180000006323</v>
      </c>
      <c r="E9" s="100">
        <v>421935.30900000472</v>
      </c>
      <c r="F9" s="100">
        <v>427795.8590000043</v>
      </c>
    </row>
    <row r="10" spans="1:6" x14ac:dyDescent="0.2">
      <c r="A10" s="99" t="s">
        <v>80</v>
      </c>
      <c r="B10" s="99" t="s">
        <v>520</v>
      </c>
      <c r="C10" s="99" t="s">
        <v>523</v>
      </c>
      <c r="D10" s="98">
        <v>18338.707999999999</v>
      </c>
      <c r="E10" s="98">
        <v>13080</v>
      </c>
      <c r="F10" s="98">
        <v>43940</v>
      </c>
    </row>
    <row r="11" spans="1:6" x14ac:dyDescent="0.2">
      <c r="A11" s="101" t="s">
        <v>80</v>
      </c>
      <c r="B11" s="101" t="s">
        <v>520</v>
      </c>
      <c r="C11" s="101" t="s">
        <v>454</v>
      </c>
      <c r="D11" s="100">
        <v>10050</v>
      </c>
      <c r="E11" s="100">
        <v>10492.2</v>
      </c>
      <c r="F11" s="100">
        <v>10964.351999999999</v>
      </c>
    </row>
    <row r="12" spans="1:6" x14ac:dyDescent="0.2">
      <c r="A12" s="99" t="s">
        <v>80</v>
      </c>
      <c r="B12" s="99" t="s">
        <v>520</v>
      </c>
      <c r="C12" s="99" t="s">
        <v>522</v>
      </c>
      <c r="D12" s="98">
        <v>7221105.430000036</v>
      </c>
      <c r="E12" s="98">
        <v>7435286.7500000624</v>
      </c>
      <c r="F12" s="98">
        <v>7905427.7530000377</v>
      </c>
    </row>
    <row r="13" spans="1:6" x14ac:dyDescent="0.2">
      <c r="A13" s="101" t="s">
        <v>80</v>
      </c>
      <c r="B13" s="101" t="s">
        <v>520</v>
      </c>
      <c r="C13" s="101" t="s">
        <v>521</v>
      </c>
      <c r="D13" s="100">
        <v>1969492.5179999953</v>
      </c>
      <c r="E13" s="100">
        <v>6706846.9419999979</v>
      </c>
      <c r="F13" s="100">
        <v>7120077.8879999854</v>
      </c>
    </row>
    <row r="14" spans="1:6" x14ac:dyDescent="0.2">
      <c r="A14" s="99" t="s">
        <v>80</v>
      </c>
      <c r="B14" s="99" t="s">
        <v>520</v>
      </c>
      <c r="C14" s="99" t="s">
        <v>206</v>
      </c>
      <c r="D14" s="98">
        <v>27576888.088999994</v>
      </c>
      <c r="E14" s="98">
        <v>24704271.455999993</v>
      </c>
      <c r="F14" s="98">
        <v>26445741.301000006</v>
      </c>
    </row>
    <row r="15" spans="1:6" x14ac:dyDescent="0.2">
      <c r="A15" s="101" t="s">
        <v>80</v>
      </c>
      <c r="B15" s="101" t="s">
        <v>520</v>
      </c>
      <c r="C15" s="101" t="s">
        <v>519</v>
      </c>
      <c r="D15" s="100">
        <v>1117893.8579999984</v>
      </c>
      <c r="E15" s="100">
        <v>1189944.8979999973</v>
      </c>
      <c r="F15" s="100">
        <v>1227846.8780000017</v>
      </c>
    </row>
    <row r="16" spans="1:6" x14ac:dyDescent="0.2">
      <c r="A16" s="97" t="s">
        <v>518</v>
      </c>
      <c r="B16" s="96"/>
      <c r="C16" s="96"/>
      <c r="D16" s="95">
        <v>38034059.079000026</v>
      </c>
      <c r="E16" s="95">
        <v>40506311.539000057</v>
      </c>
      <c r="F16" s="95">
        <v>43213090.666000031</v>
      </c>
    </row>
    <row r="17" spans="1:6" x14ac:dyDescent="0.2">
      <c r="A17" s="94" t="s">
        <v>76</v>
      </c>
      <c r="B17" s="93"/>
      <c r="C17" s="93"/>
      <c r="D17" s="92">
        <v>38034059.079000026</v>
      </c>
      <c r="E17" s="92">
        <v>40506311.539000057</v>
      </c>
      <c r="F17" s="92">
        <v>43213090.666000031</v>
      </c>
    </row>
    <row r="18" spans="1:6" x14ac:dyDescent="0.2">
      <c r="A18" s="91"/>
      <c r="B18" s="91"/>
      <c r="C18" s="91"/>
      <c r="D18" s="91"/>
      <c r="E18" s="91"/>
      <c r="F18" s="90"/>
    </row>
    <row r="19" spans="1:6" x14ac:dyDescent="0.2">
      <c r="A19" s="89" t="s">
        <v>19</v>
      </c>
      <c r="B19" s="89"/>
      <c r="C19" s="89"/>
      <c r="D19" s="89"/>
      <c r="E19" s="89"/>
      <c r="F19" s="89"/>
    </row>
    <row r="20" spans="1:6" x14ac:dyDescent="0.2">
      <c r="A20" s="89" t="s">
        <v>517</v>
      </c>
      <c r="B20" s="89"/>
      <c r="C20" s="89"/>
      <c r="D20" s="89"/>
      <c r="E20" s="89"/>
      <c r="F20" s="89"/>
    </row>
    <row r="21" spans="1:6" x14ac:dyDescent="0.2">
      <c r="A21" s="88"/>
      <c r="B21" s="88"/>
      <c r="C21" s="88"/>
      <c r="D21" s="88"/>
      <c r="E21" s="88"/>
      <c r="F21" s="88"/>
    </row>
  </sheetData>
  <mergeCells count="9">
    <mergeCell ref="A17:C17"/>
    <mergeCell ref="A19:F19"/>
    <mergeCell ref="A20:F20"/>
    <mergeCell ref="A21:F21"/>
    <mergeCell ref="A1:F1"/>
    <mergeCell ref="A2:F2"/>
    <mergeCell ref="D3:F3"/>
    <mergeCell ref="A6:F6"/>
    <mergeCell ref="A16:C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FB71E-BCC3-4966-973A-A43C81C931FB}">
  <dimension ref="A1:F142"/>
  <sheetViews>
    <sheetView workbookViewId="0">
      <selection sqref="A1:F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1.42578125" bestFit="1" customWidth="1"/>
    <col min="4" max="6" width="13.2851562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530</v>
      </c>
      <c r="C7" s="103" t="s">
        <v>650</v>
      </c>
      <c r="D7" s="102">
        <v>1007708.0070000004</v>
      </c>
      <c r="E7" s="102">
        <v>991679.78099999984</v>
      </c>
      <c r="F7" s="102">
        <v>1020116.5190000002</v>
      </c>
    </row>
    <row r="8" spans="1:6" x14ac:dyDescent="0.2">
      <c r="A8" s="99" t="s">
        <v>80</v>
      </c>
      <c r="B8" s="99" t="s">
        <v>530</v>
      </c>
      <c r="C8" s="99" t="s">
        <v>649</v>
      </c>
      <c r="D8" s="98">
        <v>4571.4110000000001</v>
      </c>
      <c r="E8" s="98">
        <v>4986.6970000000001</v>
      </c>
      <c r="F8" s="98">
        <v>5585.1190000000006</v>
      </c>
    </row>
    <row r="9" spans="1:6" x14ac:dyDescent="0.2">
      <c r="A9" s="101" t="s">
        <v>80</v>
      </c>
      <c r="B9" s="101" t="s">
        <v>530</v>
      </c>
      <c r="C9" s="101" t="s">
        <v>648</v>
      </c>
      <c r="D9" s="100">
        <v>1112482.2969999989</v>
      </c>
      <c r="E9" s="100">
        <v>1038441.6000000006</v>
      </c>
      <c r="F9" s="100">
        <v>867565.11600000039</v>
      </c>
    </row>
    <row r="10" spans="1:6" x14ac:dyDescent="0.2">
      <c r="A10" s="99" t="s">
        <v>80</v>
      </c>
      <c r="B10" s="99" t="s">
        <v>530</v>
      </c>
      <c r="C10" s="99" t="s">
        <v>647</v>
      </c>
      <c r="D10" s="98">
        <v>44413.968999999997</v>
      </c>
      <c r="E10" s="98">
        <v>44695.029000000002</v>
      </c>
      <c r="F10" s="98">
        <v>44991.667000000001</v>
      </c>
    </row>
    <row r="11" spans="1:6" x14ac:dyDescent="0.2">
      <c r="A11" s="101" t="s">
        <v>80</v>
      </c>
      <c r="B11" s="101" t="s">
        <v>530</v>
      </c>
      <c r="C11" s="101" t="s">
        <v>646</v>
      </c>
      <c r="D11" s="100">
        <v>3365.0050000000001</v>
      </c>
      <c r="E11" s="100">
        <v>3316.0010000000002</v>
      </c>
      <c r="F11" s="100">
        <v>3435.3710000000005</v>
      </c>
    </row>
    <row r="12" spans="1:6" x14ac:dyDescent="0.2">
      <c r="A12" s="99" t="s">
        <v>80</v>
      </c>
      <c r="B12" s="99" t="s">
        <v>530</v>
      </c>
      <c r="C12" s="99" t="s">
        <v>645</v>
      </c>
      <c r="D12" s="98">
        <v>2207.52</v>
      </c>
      <c r="E12" s="98">
        <v>1698.171</v>
      </c>
      <c r="F12" s="98">
        <v>1811.3140000000001</v>
      </c>
    </row>
    <row r="13" spans="1:6" x14ac:dyDescent="0.2">
      <c r="A13" s="101" t="s">
        <v>80</v>
      </c>
      <c r="B13" s="101" t="s">
        <v>530</v>
      </c>
      <c r="C13" s="101" t="s">
        <v>526</v>
      </c>
      <c r="D13" s="100">
        <v>999.99599999999998</v>
      </c>
      <c r="E13" s="100">
        <v>1044</v>
      </c>
      <c r="F13" s="100">
        <v>1090.98</v>
      </c>
    </row>
    <row r="14" spans="1:6" x14ac:dyDescent="0.2">
      <c r="A14" s="99" t="s">
        <v>80</v>
      </c>
      <c r="B14" s="99" t="s">
        <v>530</v>
      </c>
      <c r="C14" s="99" t="s">
        <v>644</v>
      </c>
      <c r="D14" s="98">
        <v>35324.824999999997</v>
      </c>
      <c r="E14" s="98">
        <v>36550.392999999996</v>
      </c>
      <c r="F14" s="98">
        <v>38594.083999999995</v>
      </c>
    </row>
    <row r="15" spans="1:6" x14ac:dyDescent="0.2">
      <c r="A15" s="101" t="s">
        <v>80</v>
      </c>
      <c r="B15" s="101" t="s">
        <v>530</v>
      </c>
      <c r="C15" s="101" t="s">
        <v>643</v>
      </c>
      <c r="D15" s="100">
        <v>14331.323</v>
      </c>
      <c r="E15" s="100">
        <v>13448.876999999999</v>
      </c>
      <c r="F15" s="100">
        <v>13517.252</v>
      </c>
    </row>
    <row r="16" spans="1:6" x14ac:dyDescent="0.2">
      <c r="A16" s="99" t="s">
        <v>80</v>
      </c>
      <c r="B16" s="99" t="s">
        <v>530</v>
      </c>
      <c r="C16" s="99" t="s">
        <v>642</v>
      </c>
      <c r="D16" s="98">
        <v>25370.773000000001</v>
      </c>
      <c r="E16" s="98">
        <v>8624.619999999999</v>
      </c>
      <c r="F16" s="98">
        <v>8962.8050000000003</v>
      </c>
    </row>
    <row r="17" spans="1:6" x14ac:dyDescent="0.2">
      <c r="A17" s="101" t="s">
        <v>80</v>
      </c>
      <c r="B17" s="101" t="s">
        <v>530</v>
      </c>
      <c r="C17" s="101" t="s">
        <v>641</v>
      </c>
      <c r="D17" s="100">
        <v>107380.27999999998</v>
      </c>
      <c r="E17" s="100">
        <v>97253.28</v>
      </c>
      <c r="F17" s="100">
        <v>86817.70199999999</v>
      </c>
    </row>
    <row r="18" spans="1:6" x14ac:dyDescent="0.2">
      <c r="A18" s="99" t="s">
        <v>80</v>
      </c>
      <c r="B18" s="99" t="s">
        <v>530</v>
      </c>
      <c r="C18" s="99" t="s">
        <v>153</v>
      </c>
      <c r="D18" s="98">
        <v>504.23199999999997</v>
      </c>
      <c r="E18" s="98">
        <v>526.41899999999998</v>
      </c>
      <c r="F18" s="98">
        <v>550.10799999999995</v>
      </c>
    </row>
    <row r="19" spans="1:6" x14ac:dyDescent="0.2">
      <c r="A19" s="101" t="s">
        <v>80</v>
      </c>
      <c r="B19" s="101" t="s">
        <v>530</v>
      </c>
      <c r="C19" s="101" t="s">
        <v>640</v>
      </c>
      <c r="D19" s="100">
        <v>125751.13799999999</v>
      </c>
      <c r="E19" s="100">
        <v>126176.02699999999</v>
      </c>
      <c r="F19" s="100">
        <v>127887.60199999996</v>
      </c>
    </row>
    <row r="20" spans="1:6" x14ac:dyDescent="0.2">
      <c r="A20" s="99" t="s">
        <v>80</v>
      </c>
      <c r="B20" s="99" t="s">
        <v>530</v>
      </c>
      <c r="C20" s="99" t="s">
        <v>639</v>
      </c>
      <c r="D20" s="98">
        <v>29833.314999999995</v>
      </c>
      <c r="E20" s="98">
        <v>26111.957000000002</v>
      </c>
      <c r="F20" s="98">
        <v>26374.910000000003</v>
      </c>
    </row>
    <row r="21" spans="1:6" x14ac:dyDescent="0.2">
      <c r="A21" s="101" t="s">
        <v>80</v>
      </c>
      <c r="B21" s="101" t="s">
        <v>530</v>
      </c>
      <c r="C21" s="101" t="s">
        <v>638</v>
      </c>
      <c r="D21" s="100">
        <v>34156.71</v>
      </c>
      <c r="E21" s="100">
        <v>38073.605999999963</v>
      </c>
      <c r="F21" s="100">
        <v>39284.692000000017</v>
      </c>
    </row>
    <row r="22" spans="1:6" x14ac:dyDescent="0.2">
      <c r="A22" s="99" t="s">
        <v>80</v>
      </c>
      <c r="B22" s="99" t="s">
        <v>530</v>
      </c>
      <c r="C22" s="99" t="s">
        <v>637</v>
      </c>
      <c r="D22" s="98">
        <v>1395.2180000000001</v>
      </c>
      <c r="E22" s="98">
        <v>1124.1479999999999</v>
      </c>
      <c r="F22" s="98">
        <v>1160.202</v>
      </c>
    </row>
    <row r="23" spans="1:6" x14ac:dyDescent="0.2">
      <c r="A23" s="101" t="s">
        <v>80</v>
      </c>
      <c r="B23" s="101" t="s">
        <v>530</v>
      </c>
      <c r="C23" s="101" t="s">
        <v>636</v>
      </c>
      <c r="D23" s="100">
        <v>29708.681000000008</v>
      </c>
      <c r="E23" s="100">
        <v>34563.150999999954</v>
      </c>
      <c r="F23" s="100">
        <v>35192.075999999965</v>
      </c>
    </row>
    <row r="24" spans="1:6" x14ac:dyDescent="0.2">
      <c r="A24" s="99" t="s">
        <v>80</v>
      </c>
      <c r="B24" s="99" t="s">
        <v>530</v>
      </c>
      <c r="C24" s="99" t="s">
        <v>635</v>
      </c>
      <c r="D24" s="98">
        <v>83999.442999999985</v>
      </c>
      <c r="E24" s="98">
        <v>87141.332999999984</v>
      </c>
      <c r="F24" s="98">
        <v>91566.914000000019</v>
      </c>
    </row>
    <row r="25" spans="1:6" x14ac:dyDescent="0.2">
      <c r="A25" s="101" t="s">
        <v>80</v>
      </c>
      <c r="B25" s="101" t="s">
        <v>530</v>
      </c>
      <c r="C25" s="101" t="s">
        <v>634</v>
      </c>
      <c r="D25" s="100">
        <v>22252.075000000001</v>
      </c>
      <c r="E25" s="100">
        <v>22536.566000000003</v>
      </c>
      <c r="F25" s="100">
        <v>23624.652000000002</v>
      </c>
    </row>
    <row r="26" spans="1:6" x14ac:dyDescent="0.2">
      <c r="A26" s="99" t="s">
        <v>80</v>
      </c>
      <c r="B26" s="99" t="s">
        <v>530</v>
      </c>
      <c r="C26" s="99" t="s">
        <v>633</v>
      </c>
      <c r="D26" s="98">
        <v>90259.486999999994</v>
      </c>
      <c r="E26" s="98">
        <v>94442.974999999977</v>
      </c>
      <c r="F26" s="98">
        <v>74896.68299999999</v>
      </c>
    </row>
    <row r="27" spans="1:6" x14ac:dyDescent="0.2">
      <c r="A27" s="101" t="s">
        <v>80</v>
      </c>
      <c r="B27" s="101" t="s">
        <v>530</v>
      </c>
      <c r="C27" s="101" t="s">
        <v>632</v>
      </c>
      <c r="D27" s="100">
        <v>857</v>
      </c>
      <c r="E27" s="100">
        <v>1416.7550000000001</v>
      </c>
      <c r="F27" s="100">
        <v>1450.0929999999998</v>
      </c>
    </row>
    <row r="28" spans="1:6" x14ac:dyDescent="0.2">
      <c r="A28" s="99" t="s">
        <v>80</v>
      </c>
      <c r="B28" s="99" t="s">
        <v>530</v>
      </c>
      <c r="C28" s="99" t="s">
        <v>239</v>
      </c>
      <c r="D28" s="98">
        <v>616650.64499999955</v>
      </c>
      <c r="E28" s="98">
        <v>710847.23100000015</v>
      </c>
      <c r="F28" s="98">
        <v>641018.67999999947</v>
      </c>
    </row>
    <row r="29" spans="1:6" x14ac:dyDescent="0.2">
      <c r="A29" s="101" t="s">
        <v>80</v>
      </c>
      <c r="B29" s="101" t="s">
        <v>530</v>
      </c>
      <c r="C29" s="101" t="s">
        <v>631</v>
      </c>
      <c r="D29" s="100">
        <v>91362.258999999976</v>
      </c>
      <c r="E29" s="100">
        <v>93000.209999999992</v>
      </c>
      <c r="F29" s="100">
        <v>95942.128000000041</v>
      </c>
    </row>
    <row r="30" spans="1:6" x14ac:dyDescent="0.2">
      <c r="A30" s="99" t="s">
        <v>80</v>
      </c>
      <c r="B30" s="99" t="s">
        <v>530</v>
      </c>
      <c r="C30" s="99" t="s">
        <v>630</v>
      </c>
      <c r="D30" s="98">
        <v>1565006.4439999987</v>
      </c>
      <c r="E30" s="98">
        <v>1524016.2729999979</v>
      </c>
      <c r="F30" s="98">
        <v>1562683.1789999993</v>
      </c>
    </row>
    <row r="31" spans="1:6" x14ac:dyDescent="0.2">
      <c r="A31" s="101" t="s">
        <v>80</v>
      </c>
      <c r="B31" s="101" t="s">
        <v>530</v>
      </c>
      <c r="C31" s="101" t="s">
        <v>629</v>
      </c>
      <c r="D31" s="100">
        <v>48675.709000000003</v>
      </c>
      <c r="E31" s="100">
        <v>50699.938000000002</v>
      </c>
      <c r="F31" s="100">
        <v>51129.416000000012</v>
      </c>
    </row>
    <row r="32" spans="1:6" x14ac:dyDescent="0.2">
      <c r="A32" s="99" t="s">
        <v>80</v>
      </c>
      <c r="B32" s="99" t="s">
        <v>530</v>
      </c>
      <c r="C32" s="99" t="s">
        <v>628</v>
      </c>
      <c r="D32" s="98">
        <v>346054.84500000149</v>
      </c>
      <c r="E32" s="98">
        <v>4770456.1030000029</v>
      </c>
      <c r="F32" s="98">
        <v>4896144.2330000056</v>
      </c>
    </row>
    <row r="33" spans="1:6" x14ac:dyDescent="0.2">
      <c r="A33" s="101" t="s">
        <v>80</v>
      </c>
      <c r="B33" s="101" t="s">
        <v>530</v>
      </c>
      <c r="C33" s="101" t="s">
        <v>627</v>
      </c>
      <c r="D33" s="100">
        <v>69286.743000000002</v>
      </c>
      <c r="E33" s="100">
        <v>72359.178</v>
      </c>
      <c r="F33" s="100">
        <v>75613.994999999995</v>
      </c>
    </row>
    <row r="34" spans="1:6" x14ac:dyDescent="0.2">
      <c r="A34" s="99" t="s">
        <v>80</v>
      </c>
      <c r="B34" s="99" t="s">
        <v>530</v>
      </c>
      <c r="C34" s="99" t="s">
        <v>626</v>
      </c>
      <c r="D34" s="98">
        <v>116180.66099999999</v>
      </c>
      <c r="E34" s="98">
        <v>119344.42600000001</v>
      </c>
      <c r="F34" s="98">
        <v>119588.67299999997</v>
      </c>
    </row>
    <row r="35" spans="1:6" x14ac:dyDescent="0.2">
      <c r="A35" s="101" t="s">
        <v>80</v>
      </c>
      <c r="B35" s="101" t="s">
        <v>530</v>
      </c>
      <c r="C35" s="101" t="s">
        <v>625</v>
      </c>
      <c r="D35" s="100">
        <v>560819.00499999977</v>
      </c>
      <c r="E35" s="100">
        <v>643019.32999999973</v>
      </c>
      <c r="F35" s="100">
        <v>599786.16800000018</v>
      </c>
    </row>
    <row r="36" spans="1:6" x14ac:dyDescent="0.2">
      <c r="A36" s="99" t="s">
        <v>80</v>
      </c>
      <c r="B36" s="99" t="s">
        <v>530</v>
      </c>
      <c r="C36" s="99" t="s">
        <v>624</v>
      </c>
      <c r="D36" s="98">
        <v>632450.60599999956</v>
      </c>
      <c r="E36" s="98">
        <v>651393.54899999942</v>
      </c>
      <c r="F36" s="98">
        <v>677186.03299999936</v>
      </c>
    </row>
    <row r="37" spans="1:6" x14ac:dyDescent="0.2">
      <c r="A37" s="101" t="s">
        <v>80</v>
      </c>
      <c r="B37" s="101" t="s">
        <v>530</v>
      </c>
      <c r="C37" s="101" t="s">
        <v>623</v>
      </c>
      <c r="D37" s="100">
        <v>875188.9179999996</v>
      </c>
      <c r="E37" s="100">
        <v>916988.8559999998</v>
      </c>
      <c r="F37" s="100">
        <v>965841.45599999907</v>
      </c>
    </row>
    <row r="38" spans="1:6" x14ac:dyDescent="0.2">
      <c r="A38" s="99" t="s">
        <v>80</v>
      </c>
      <c r="B38" s="99" t="s">
        <v>530</v>
      </c>
      <c r="C38" s="99" t="s">
        <v>622</v>
      </c>
      <c r="D38" s="98">
        <v>500844.69299999997</v>
      </c>
      <c r="E38" s="98">
        <v>526959.45700000005</v>
      </c>
      <c r="F38" s="98">
        <v>563330.5639999999</v>
      </c>
    </row>
    <row r="39" spans="1:6" x14ac:dyDescent="0.2">
      <c r="A39" s="101" t="s">
        <v>80</v>
      </c>
      <c r="B39" s="101" t="s">
        <v>530</v>
      </c>
      <c r="C39" s="101" t="s">
        <v>621</v>
      </c>
      <c r="D39" s="100">
        <v>80229.752000000008</v>
      </c>
      <c r="E39" s="100">
        <v>86914.883000000016</v>
      </c>
      <c r="F39" s="100">
        <v>90806.217999999993</v>
      </c>
    </row>
    <row r="40" spans="1:6" x14ac:dyDescent="0.2">
      <c r="A40" s="99" t="s">
        <v>80</v>
      </c>
      <c r="B40" s="99" t="s">
        <v>530</v>
      </c>
      <c r="C40" s="99" t="s">
        <v>620</v>
      </c>
      <c r="D40" s="98">
        <v>132959.57799999998</v>
      </c>
      <c r="E40" s="98">
        <v>135926.15699999995</v>
      </c>
      <c r="F40" s="98">
        <v>141271.326</v>
      </c>
    </row>
    <row r="41" spans="1:6" x14ac:dyDescent="0.2">
      <c r="A41" s="101" t="s">
        <v>80</v>
      </c>
      <c r="B41" s="101" t="s">
        <v>530</v>
      </c>
      <c r="C41" s="101" t="s">
        <v>619</v>
      </c>
      <c r="D41" s="100">
        <v>1169.021</v>
      </c>
      <c r="E41" s="100">
        <v>1169.3109999999999</v>
      </c>
      <c r="F41" s="100">
        <v>1022.544</v>
      </c>
    </row>
    <row r="42" spans="1:6" x14ac:dyDescent="0.2">
      <c r="A42" s="99" t="s">
        <v>80</v>
      </c>
      <c r="B42" s="99" t="s">
        <v>530</v>
      </c>
      <c r="C42" s="99" t="s">
        <v>618</v>
      </c>
      <c r="D42" s="98">
        <v>23848.042000000001</v>
      </c>
      <c r="E42" s="98">
        <v>24942.690000000002</v>
      </c>
      <c r="F42" s="98">
        <v>26142.589</v>
      </c>
    </row>
    <row r="43" spans="1:6" x14ac:dyDescent="0.2">
      <c r="A43" s="101" t="s">
        <v>80</v>
      </c>
      <c r="B43" s="101" t="s">
        <v>530</v>
      </c>
      <c r="C43" s="101" t="s">
        <v>617</v>
      </c>
      <c r="D43" s="100">
        <v>37902.357000000004</v>
      </c>
      <c r="E43" s="100">
        <v>6288.7020000000002</v>
      </c>
      <c r="F43" s="100">
        <v>6558.1039999999994</v>
      </c>
    </row>
    <row r="44" spans="1:6" x14ac:dyDescent="0.2">
      <c r="A44" s="99" t="s">
        <v>80</v>
      </c>
      <c r="B44" s="99" t="s">
        <v>530</v>
      </c>
      <c r="C44" s="99" t="s">
        <v>616</v>
      </c>
      <c r="D44" s="98">
        <v>2084745.9689999991</v>
      </c>
      <c r="E44" s="98">
        <v>1939652.7899999991</v>
      </c>
      <c r="F44" s="98">
        <v>2094394.4819999984</v>
      </c>
    </row>
    <row r="45" spans="1:6" x14ac:dyDescent="0.2">
      <c r="A45" s="101" t="s">
        <v>80</v>
      </c>
      <c r="B45" s="101" t="s">
        <v>530</v>
      </c>
      <c r="C45" s="101" t="s">
        <v>218</v>
      </c>
      <c r="D45" s="100">
        <v>254824.32200000001</v>
      </c>
      <c r="E45" s="100">
        <v>241546.356</v>
      </c>
      <c r="F45" s="100">
        <v>250716.12300000002</v>
      </c>
    </row>
    <row r="46" spans="1:6" x14ac:dyDescent="0.2">
      <c r="A46" s="99" t="s">
        <v>80</v>
      </c>
      <c r="B46" s="99" t="s">
        <v>530</v>
      </c>
      <c r="C46" s="99" t="s">
        <v>615</v>
      </c>
      <c r="D46" s="98">
        <v>64823.218000000015</v>
      </c>
      <c r="E46" s="98">
        <v>64269.466000000037</v>
      </c>
      <c r="F46" s="98">
        <v>66625.909000000043</v>
      </c>
    </row>
    <row r="47" spans="1:6" x14ac:dyDescent="0.2">
      <c r="A47" s="101" t="s">
        <v>80</v>
      </c>
      <c r="B47" s="101" t="s">
        <v>530</v>
      </c>
      <c r="C47" s="101" t="s">
        <v>614</v>
      </c>
      <c r="D47" s="100">
        <v>164233.35800000007</v>
      </c>
      <c r="E47" s="100">
        <v>157415.43600000019</v>
      </c>
      <c r="F47" s="100">
        <v>155851.46899999981</v>
      </c>
    </row>
    <row r="48" spans="1:6" x14ac:dyDescent="0.2">
      <c r="A48" s="99" t="s">
        <v>80</v>
      </c>
      <c r="B48" s="99" t="s">
        <v>530</v>
      </c>
      <c r="C48" s="99" t="s">
        <v>613</v>
      </c>
      <c r="D48" s="98">
        <v>4714.0030000000006</v>
      </c>
      <c r="E48" s="98">
        <v>4442.5750000000007</v>
      </c>
      <c r="F48" s="98">
        <v>4621.5809999999992</v>
      </c>
    </row>
    <row r="49" spans="1:6" x14ac:dyDescent="0.2">
      <c r="A49" s="101" t="s">
        <v>80</v>
      </c>
      <c r="B49" s="101" t="s">
        <v>530</v>
      </c>
      <c r="C49" s="101" t="s">
        <v>612</v>
      </c>
      <c r="D49" s="100">
        <v>23883.621999999996</v>
      </c>
      <c r="E49" s="100">
        <v>24849.98</v>
      </c>
      <c r="F49" s="100">
        <v>25789.86900000001</v>
      </c>
    </row>
    <row r="50" spans="1:6" x14ac:dyDescent="0.2">
      <c r="A50" s="99" t="s">
        <v>80</v>
      </c>
      <c r="B50" s="99" t="s">
        <v>530</v>
      </c>
      <c r="C50" s="99" t="s">
        <v>611</v>
      </c>
      <c r="D50" s="98">
        <v>66205.429999999993</v>
      </c>
      <c r="E50" s="98">
        <v>69967.551999999981</v>
      </c>
      <c r="F50" s="98">
        <v>68303.406999999977</v>
      </c>
    </row>
    <row r="51" spans="1:6" x14ac:dyDescent="0.2">
      <c r="A51" s="101" t="s">
        <v>80</v>
      </c>
      <c r="B51" s="101" t="s">
        <v>530</v>
      </c>
      <c r="C51" s="101" t="s">
        <v>610</v>
      </c>
      <c r="D51" s="100">
        <v>5702.1530000000002</v>
      </c>
      <c r="E51" s="100">
        <v>5781.2179999999998</v>
      </c>
      <c r="F51" s="100">
        <v>6466.369999999999</v>
      </c>
    </row>
    <row r="52" spans="1:6" x14ac:dyDescent="0.2">
      <c r="A52" s="99" t="s">
        <v>80</v>
      </c>
      <c r="B52" s="99" t="s">
        <v>530</v>
      </c>
      <c r="C52" s="99" t="s">
        <v>609</v>
      </c>
      <c r="D52" s="98">
        <v>369</v>
      </c>
      <c r="E52" s="98">
        <v>376.4</v>
      </c>
      <c r="F52" s="98">
        <v>384.18800000000005</v>
      </c>
    </row>
    <row r="53" spans="1:6" x14ac:dyDescent="0.2">
      <c r="A53" s="101" t="s">
        <v>80</v>
      </c>
      <c r="B53" s="101" t="s">
        <v>530</v>
      </c>
      <c r="C53" s="101" t="s">
        <v>608</v>
      </c>
      <c r="D53" s="100">
        <v>52011.520000000004</v>
      </c>
      <c r="E53" s="100">
        <v>64282.496000000006</v>
      </c>
      <c r="F53" s="100">
        <v>67148.877000000008</v>
      </c>
    </row>
    <row r="54" spans="1:6" x14ac:dyDescent="0.2">
      <c r="A54" s="99" t="s">
        <v>80</v>
      </c>
      <c r="B54" s="99" t="s">
        <v>530</v>
      </c>
      <c r="C54" s="99" t="s">
        <v>607</v>
      </c>
      <c r="D54" s="98">
        <v>25097.437000000002</v>
      </c>
      <c r="E54" s="98">
        <v>26384.096000000005</v>
      </c>
      <c r="F54" s="98">
        <v>27657.587000000003</v>
      </c>
    </row>
    <row r="55" spans="1:6" x14ac:dyDescent="0.2">
      <c r="A55" s="101" t="s">
        <v>80</v>
      </c>
      <c r="B55" s="101" t="s">
        <v>530</v>
      </c>
      <c r="C55" s="101" t="s">
        <v>606</v>
      </c>
      <c r="D55" s="100">
        <v>193807.53200000018</v>
      </c>
      <c r="E55" s="100">
        <v>199568.02400000035</v>
      </c>
      <c r="F55" s="100">
        <v>207535.81599999993</v>
      </c>
    </row>
    <row r="56" spans="1:6" x14ac:dyDescent="0.2">
      <c r="A56" s="99" t="s">
        <v>80</v>
      </c>
      <c r="B56" s="99" t="s">
        <v>530</v>
      </c>
      <c r="C56" s="99" t="s">
        <v>605</v>
      </c>
      <c r="D56" s="98">
        <v>37229.680999999997</v>
      </c>
      <c r="E56" s="98">
        <v>35211.832000000009</v>
      </c>
      <c r="F56" s="98">
        <v>36439.409</v>
      </c>
    </row>
    <row r="57" spans="1:6" x14ac:dyDescent="0.2">
      <c r="A57" s="101" t="s">
        <v>80</v>
      </c>
      <c r="B57" s="101" t="s">
        <v>530</v>
      </c>
      <c r="C57" s="101" t="s">
        <v>604</v>
      </c>
      <c r="D57" s="100">
        <v>30927.15</v>
      </c>
      <c r="E57" s="100">
        <v>69510.714999999982</v>
      </c>
      <c r="F57" s="100">
        <v>75537.611999999994</v>
      </c>
    </row>
    <row r="58" spans="1:6" x14ac:dyDescent="0.2">
      <c r="A58" s="99" t="s">
        <v>80</v>
      </c>
      <c r="B58" s="99" t="s">
        <v>530</v>
      </c>
      <c r="C58" s="99" t="s">
        <v>603</v>
      </c>
      <c r="D58" s="98">
        <v>24934.941000000003</v>
      </c>
      <c r="E58" s="98">
        <v>23630.696999999996</v>
      </c>
      <c r="F58" s="98">
        <v>23798.817999999999</v>
      </c>
    </row>
    <row r="59" spans="1:6" x14ac:dyDescent="0.2">
      <c r="A59" s="101" t="s">
        <v>80</v>
      </c>
      <c r="B59" s="101" t="s">
        <v>530</v>
      </c>
      <c r="C59" s="101" t="s">
        <v>602</v>
      </c>
      <c r="D59" s="100">
        <v>160</v>
      </c>
      <c r="E59" s="100">
        <v>166.4</v>
      </c>
      <c r="F59" s="100">
        <v>173.05599999999998</v>
      </c>
    </row>
    <row r="60" spans="1:6" x14ac:dyDescent="0.2">
      <c r="A60" s="99" t="s">
        <v>80</v>
      </c>
      <c r="B60" s="99" t="s">
        <v>530</v>
      </c>
      <c r="C60" s="99" t="s">
        <v>601</v>
      </c>
      <c r="D60" s="98">
        <v>15654.459000000001</v>
      </c>
      <c r="E60" s="98">
        <v>16057.577999999998</v>
      </c>
      <c r="F60" s="98">
        <v>16701.115999999995</v>
      </c>
    </row>
    <row r="61" spans="1:6" x14ac:dyDescent="0.2">
      <c r="A61" s="101" t="s">
        <v>80</v>
      </c>
      <c r="B61" s="101" t="s">
        <v>530</v>
      </c>
      <c r="C61" s="101" t="s">
        <v>600</v>
      </c>
      <c r="D61" s="100">
        <v>17570.182999999997</v>
      </c>
      <c r="E61" s="100">
        <v>17767.655999999999</v>
      </c>
      <c r="F61" s="100">
        <v>18131.805999999993</v>
      </c>
    </row>
    <row r="62" spans="1:6" x14ac:dyDescent="0.2">
      <c r="A62" s="99" t="s">
        <v>80</v>
      </c>
      <c r="B62" s="99" t="s">
        <v>530</v>
      </c>
      <c r="C62" s="99" t="s">
        <v>599</v>
      </c>
      <c r="D62" s="98">
        <v>276683.32800000004</v>
      </c>
      <c r="E62" s="98">
        <v>279426.96800000005</v>
      </c>
      <c r="F62" s="98">
        <v>287946.79800000007</v>
      </c>
    </row>
    <row r="63" spans="1:6" x14ac:dyDescent="0.2">
      <c r="A63" s="101" t="s">
        <v>80</v>
      </c>
      <c r="B63" s="101" t="s">
        <v>530</v>
      </c>
      <c r="C63" s="101" t="s">
        <v>598</v>
      </c>
      <c r="D63" s="100">
        <v>181578.24499999991</v>
      </c>
      <c r="E63" s="100">
        <v>173372.26099999985</v>
      </c>
      <c r="F63" s="100">
        <v>177698.72699999996</v>
      </c>
    </row>
    <row r="64" spans="1:6" x14ac:dyDescent="0.2">
      <c r="A64" s="99" t="s">
        <v>80</v>
      </c>
      <c r="B64" s="99" t="s">
        <v>530</v>
      </c>
      <c r="C64" s="99" t="s">
        <v>597</v>
      </c>
      <c r="D64" s="98">
        <v>650696.78199999873</v>
      </c>
      <c r="E64" s="98">
        <v>581261.19800000044</v>
      </c>
      <c r="F64" s="98">
        <v>699600.15699999954</v>
      </c>
    </row>
    <row r="65" spans="1:6" x14ac:dyDescent="0.2">
      <c r="A65" s="101" t="s">
        <v>80</v>
      </c>
      <c r="B65" s="101" t="s">
        <v>530</v>
      </c>
      <c r="C65" s="101" t="s">
        <v>596</v>
      </c>
      <c r="D65" s="100">
        <v>26820.887000000002</v>
      </c>
      <c r="E65" s="100">
        <v>27074.866999999998</v>
      </c>
      <c r="F65" s="100">
        <v>28238.591000000004</v>
      </c>
    </row>
    <row r="66" spans="1:6" x14ac:dyDescent="0.2">
      <c r="A66" s="99" t="s">
        <v>80</v>
      </c>
      <c r="B66" s="99" t="s">
        <v>530</v>
      </c>
      <c r="C66" s="99" t="s">
        <v>595</v>
      </c>
      <c r="D66" s="98">
        <v>5479.4210000000003</v>
      </c>
      <c r="E66" s="98">
        <v>1324.078</v>
      </c>
      <c r="F66" s="98">
        <v>1305.6279999999999</v>
      </c>
    </row>
    <row r="67" spans="1:6" x14ac:dyDescent="0.2">
      <c r="A67" s="101" t="s">
        <v>80</v>
      </c>
      <c r="B67" s="101" t="s">
        <v>530</v>
      </c>
      <c r="C67" s="101" t="s">
        <v>594</v>
      </c>
      <c r="D67" s="100">
        <v>632900.61000000022</v>
      </c>
      <c r="E67" s="100">
        <v>11330.953</v>
      </c>
      <c r="F67" s="100">
        <v>13903.835000000003</v>
      </c>
    </row>
    <row r="68" spans="1:6" x14ac:dyDescent="0.2">
      <c r="A68" s="99" t="s">
        <v>80</v>
      </c>
      <c r="B68" s="99" t="s">
        <v>530</v>
      </c>
      <c r="C68" s="99" t="s">
        <v>593</v>
      </c>
      <c r="D68" s="98">
        <v>4722.6309999999994</v>
      </c>
      <c r="E68" s="98">
        <v>4664.8159999999962</v>
      </c>
      <c r="F68" s="98">
        <v>4447.4509999999955</v>
      </c>
    </row>
    <row r="69" spans="1:6" x14ac:dyDescent="0.2">
      <c r="A69" s="101" t="s">
        <v>80</v>
      </c>
      <c r="B69" s="101" t="s">
        <v>530</v>
      </c>
      <c r="C69" s="101" t="s">
        <v>592</v>
      </c>
      <c r="D69" s="100">
        <v>93079.721999999994</v>
      </c>
      <c r="E69" s="100">
        <v>95926.972999999998</v>
      </c>
      <c r="F69" s="100">
        <v>100608.84</v>
      </c>
    </row>
    <row r="70" spans="1:6" x14ac:dyDescent="0.2">
      <c r="A70" s="99" t="s">
        <v>80</v>
      </c>
      <c r="B70" s="99" t="s">
        <v>530</v>
      </c>
      <c r="C70" s="99" t="s">
        <v>591</v>
      </c>
      <c r="D70" s="98">
        <v>46298.565999999999</v>
      </c>
      <c r="E70" s="98">
        <v>48173.172999999995</v>
      </c>
      <c r="F70" s="98">
        <v>50113.670000000013</v>
      </c>
    </row>
    <row r="71" spans="1:6" x14ac:dyDescent="0.2">
      <c r="A71" s="101" t="s">
        <v>80</v>
      </c>
      <c r="B71" s="101" t="s">
        <v>530</v>
      </c>
      <c r="C71" s="101" t="s">
        <v>590</v>
      </c>
      <c r="D71" s="100">
        <v>71411.763999999996</v>
      </c>
      <c r="E71" s="100">
        <v>62681.938000000009</v>
      </c>
      <c r="F71" s="100">
        <v>63737.999000000011</v>
      </c>
    </row>
    <row r="72" spans="1:6" x14ac:dyDescent="0.2">
      <c r="A72" s="99" t="s">
        <v>80</v>
      </c>
      <c r="B72" s="99" t="s">
        <v>530</v>
      </c>
      <c r="C72" s="99" t="s">
        <v>589</v>
      </c>
      <c r="D72" s="98">
        <v>9967.4179999999997</v>
      </c>
      <c r="E72" s="98">
        <v>11735.142</v>
      </c>
      <c r="F72" s="98">
        <v>12208.475000000002</v>
      </c>
    </row>
    <row r="73" spans="1:6" x14ac:dyDescent="0.2">
      <c r="A73" s="101" t="s">
        <v>80</v>
      </c>
      <c r="B73" s="101" t="s">
        <v>530</v>
      </c>
      <c r="C73" s="101" t="s">
        <v>588</v>
      </c>
      <c r="D73" s="100">
        <v>1601705.8349999986</v>
      </c>
      <c r="E73" s="100">
        <v>1581054.6809999999</v>
      </c>
      <c r="F73" s="100">
        <v>1628659.3949999996</v>
      </c>
    </row>
    <row r="74" spans="1:6" x14ac:dyDescent="0.2">
      <c r="A74" s="99" t="s">
        <v>80</v>
      </c>
      <c r="B74" s="99" t="s">
        <v>530</v>
      </c>
      <c r="C74" s="99" t="s">
        <v>587</v>
      </c>
      <c r="D74" s="98">
        <v>517476.22199999995</v>
      </c>
      <c r="E74" s="98">
        <v>436589.17699999991</v>
      </c>
      <c r="F74" s="98">
        <v>438133.86499999987</v>
      </c>
    </row>
    <row r="75" spans="1:6" x14ac:dyDescent="0.2">
      <c r="A75" s="101" t="s">
        <v>80</v>
      </c>
      <c r="B75" s="101" t="s">
        <v>530</v>
      </c>
      <c r="C75" s="101" t="s">
        <v>586</v>
      </c>
      <c r="D75" s="100">
        <v>5355803.4520000042</v>
      </c>
      <c r="E75" s="100">
        <v>5538088.9490000298</v>
      </c>
      <c r="F75" s="100">
        <v>5776938.1260000337</v>
      </c>
    </row>
    <row r="76" spans="1:6" x14ac:dyDescent="0.2">
      <c r="A76" s="99" t="s">
        <v>80</v>
      </c>
      <c r="B76" s="99" t="s">
        <v>530</v>
      </c>
      <c r="C76" s="99" t="s">
        <v>585</v>
      </c>
      <c r="D76" s="98">
        <v>5322683.4320000084</v>
      </c>
      <c r="E76" s="98">
        <v>5564059.5350000206</v>
      </c>
      <c r="F76" s="98">
        <v>5876816.8880000226</v>
      </c>
    </row>
    <row r="77" spans="1:6" x14ac:dyDescent="0.2">
      <c r="A77" s="101" t="s">
        <v>80</v>
      </c>
      <c r="B77" s="101" t="s">
        <v>530</v>
      </c>
      <c r="C77" s="101" t="s">
        <v>584</v>
      </c>
      <c r="D77" s="100">
        <v>4936537.7129999837</v>
      </c>
      <c r="E77" s="100">
        <v>5140952.9350000015</v>
      </c>
      <c r="F77" s="100">
        <v>5451084.6790000182</v>
      </c>
    </row>
    <row r="78" spans="1:6" x14ac:dyDescent="0.2">
      <c r="A78" s="99" t="s">
        <v>80</v>
      </c>
      <c r="B78" s="99" t="s">
        <v>530</v>
      </c>
      <c r="C78" s="99" t="s">
        <v>583</v>
      </c>
      <c r="D78" s="98">
        <v>208748.71699999992</v>
      </c>
      <c r="E78" s="98">
        <v>212033.51700000005</v>
      </c>
      <c r="F78" s="98">
        <v>213635.22999999998</v>
      </c>
    </row>
    <row r="79" spans="1:6" x14ac:dyDescent="0.2">
      <c r="A79" s="101" t="s">
        <v>80</v>
      </c>
      <c r="B79" s="101" t="s">
        <v>530</v>
      </c>
      <c r="C79" s="101" t="s">
        <v>582</v>
      </c>
      <c r="D79" s="100">
        <v>9433.746000000001</v>
      </c>
      <c r="E79" s="100">
        <v>10729.415999999999</v>
      </c>
      <c r="F79" s="100">
        <v>11177.480999999998</v>
      </c>
    </row>
    <row r="80" spans="1:6" x14ac:dyDescent="0.2">
      <c r="A80" s="99" t="s">
        <v>80</v>
      </c>
      <c r="B80" s="99" t="s">
        <v>530</v>
      </c>
      <c r="C80" s="99" t="s">
        <v>342</v>
      </c>
      <c r="D80" s="98">
        <v>90114.899999999951</v>
      </c>
      <c r="E80" s="98">
        <v>76799.271999999997</v>
      </c>
      <c r="F80" s="98">
        <v>76211.566999999981</v>
      </c>
    </row>
    <row r="81" spans="1:6" x14ac:dyDescent="0.2">
      <c r="A81" s="101" t="s">
        <v>80</v>
      </c>
      <c r="B81" s="101" t="s">
        <v>530</v>
      </c>
      <c r="C81" s="101" t="s">
        <v>581</v>
      </c>
      <c r="D81" s="100">
        <v>23127.632999999998</v>
      </c>
      <c r="E81" s="100">
        <v>23569.096999999994</v>
      </c>
      <c r="F81" s="100">
        <v>24644.588000000018</v>
      </c>
    </row>
    <row r="82" spans="1:6" x14ac:dyDescent="0.2">
      <c r="A82" s="99" t="s">
        <v>80</v>
      </c>
      <c r="B82" s="99" t="s">
        <v>530</v>
      </c>
      <c r="C82" s="99" t="s">
        <v>580</v>
      </c>
      <c r="D82" s="98">
        <v>31100.496000000003</v>
      </c>
      <c r="E82" s="98">
        <v>31885.052000000003</v>
      </c>
      <c r="F82" s="98">
        <v>33312.538999999997</v>
      </c>
    </row>
    <row r="83" spans="1:6" x14ac:dyDescent="0.2">
      <c r="A83" s="101" t="s">
        <v>80</v>
      </c>
      <c r="B83" s="101" t="s">
        <v>530</v>
      </c>
      <c r="C83" s="101" t="s">
        <v>579</v>
      </c>
      <c r="D83" s="100">
        <v>44628.658999999992</v>
      </c>
      <c r="E83" s="100">
        <v>45069.056999999993</v>
      </c>
      <c r="F83" s="100">
        <v>45741.874999999993</v>
      </c>
    </row>
    <row r="84" spans="1:6" x14ac:dyDescent="0.2">
      <c r="A84" s="99" t="s">
        <v>80</v>
      </c>
      <c r="B84" s="99" t="s">
        <v>530</v>
      </c>
      <c r="C84" s="99" t="s">
        <v>578</v>
      </c>
      <c r="D84" s="98">
        <v>19390.485000000008</v>
      </c>
      <c r="E84" s="98">
        <v>18192.200999999997</v>
      </c>
      <c r="F84" s="98">
        <v>18444.420000000009</v>
      </c>
    </row>
    <row r="85" spans="1:6" x14ac:dyDescent="0.2">
      <c r="A85" s="101" t="s">
        <v>80</v>
      </c>
      <c r="B85" s="101" t="s">
        <v>530</v>
      </c>
      <c r="C85" s="101" t="s">
        <v>577</v>
      </c>
      <c r="D85" s="100">
        <v>733500.78799999983</v>
      </c>
      <c r="E85" s="100">
        <v>770811.14299999992</v>
      </c>
      <c r="F85" s="100">
        <v>805696.35199999926</v>
      </c>
    </row>
    <row r="86" spans="1:6" x14ac:dyDescent="0.2">
      <c r="A86" s="99" t="s">
        <v>80</v>
      </c>
      <c r="B86" s="99" t="s">
        <v>530</v>
      </c>
      <c r="C86" s="99" t="s">
        <v>576</v>
      </c>
      <c r="D86" s="98">
        <v>199867.66499999998</v>
      </c>
      <c r="E86" s="98">
        <v>206464.30900000001</v>
      </c>
      <c r="F86" s="98">
        <v>198750.98899999997</v>
      </c>
    </row>
    <row r="87" spans="1:6" x14ac:dyDescent="0.2">
      <c r="A87" s="101" t="s">
        <v>80</v>
      </c>
      <c r="B87" s="101" t="s">
        <v>530</v>
      </c>
      <c r="C87" s="101" t="s">
        <v>575</v>
      </c>
      <c r="D87" s="100">
        <v>116</v>
      </c>
      <c r="E87" s="100">
        <v>116</v>
      </c>
      <c r="F87" s="100">
        <v>116</v>
      </c>
    </row>
    <row r="88" spans="1:6" x14ac:dyDescent="0.2">
      <c r="A88" s="99" t="s">
        <v>80</v>
      </c>
      <c r="B88" s="99" t="s">
        <v>530</v>
      </c>
      <c r="C88" s="99" t="s">
        <v>574</v>
      </c>
      <c r="D88" s="98">
        <v>101.3</v>
      </c>
      <c r="E88" s="98">
        <v>102.23099999999999</v>
      </c>
      <c r="F88" s="98">
        <v>102.15199999999999</v>
      </c>
    </row>
    <row r="89" spans="1:6" x14ac:dyDescent="0.2">
      <c r="A89" s="101" t="s">
        <v>80</v>
      </c>
      <c r="B89" s="101" t="s">
        <v>530</v>
      </c>
      <c r="C89" s="101" t="s">
        <v>133</v>
      </c>
      <c r="D89" s="100">
        <v>69537.735000000001</v>
      </c>
      <c r="E89" s="100">
        <v>12180.335999999999</v>
      </c>
      <c r="F89" s="100">
        <v>12721.396000000001</v>
      </c>
    </row>
    <row r="90" spans="1:6" x14ac:dyDescent="0.2">
      <c r="A90" s="99" t="s">
        <v>80</v>
      </c>
      <c r="B90" s="99" t="s">
        <v>530</v>
      </c>
      <c r="C90" s="99" t="s">
        <v>573</v>
      </c>
      <c r="D90" s="98">
        <v>78548.890000000029</v>
      </c>
      <c r="E90" s="98">
        <v>79257.46399999992</v>
      </c>
      <c r="F90" s="98">
        <v>88172.863000000012</v>
      </c>
    </row>
    <row r="91" spans="1:6" x14ac:dyDescent="0.2">
      <c r="A91" s="101" t="s">
        <v>80</v>
      </c>
      <c r="B91" s="101" t="s">
        <v>530</v>
      </c>
      <c r="C91" s="101" t="s">
        <v>572</v>
      </c>
      <c r="D91" s="100">
        <v>28390.535000000003</v>
      </c>
      <c r="E91" s="100">
        <v>25891.548000000003</v>
      </c>
      <c r="F91" s="100">
        <v>26333.524000000001</v>
      </c>
    </row>
    <row r="92" spans="1:6" x14ac:dyDescent="0.2">
      <c r="A92" s="99" t="s">
        <v>80</v>
      </c>
      <c r="B92" s="99" t="s">
        <v>530</v>
      </c>
      <c r="C92" s="99" t="s">
        <v>571</v>
      </c>
      <c r="D92" s="98">
        <v>345908.24999999994</v>
      </c>
      <c r="E92" s="98">
        <v>311393.79500000004</v>
      </c>
      <c r="F92" s="98">
        <v>327415.9369999998</v>
      </c>
    </row>
    <row r="93" spans="1:6" x14ac:dyDescent="0.2">
      <c r="A93" s="101" t="s">
        <v>80</v>
      </c>
      <c r="B93" s="101" t="s">
        <v>530</v>
      </c>
      <c r="C93" s="101" t="s">
        <v>570</v>
      </c>
      <c r="D93" s="100">
        <v>482265.53899999987</v>
      </c>
      <c r="E93" s="100">
        <v>433056.46899999981</v>
      </c>
      <c r="F93" s="100">
        <v>437410.73699999962</v>
      </c>
    </row>
    <row r="94" spans="1:6" x14ac:dyDescent="0.2">
      <c r="A94" s="99" t="s">
        <v>80</v>
      </c>
      <c r="B94" s="99" t="s">
        <v>530</v>
      </c>
      <c r="C94" s="99" t="s">
        <v>569</v>
      </c>
      <c r="D94" s="98">
        <v>47301.358999999888</v>
      </c>
      <c r="E94" s="98">
        <v>49704.174000000035</v>
      </c>
      <c r="F94" s="98">
        <v>51495.544000000016</v>
      </c>
    </row>
    <row r="95" spans="1:6" x14ac:dyDescent="0.2">
      <c r="A95" s="101" t="s">
        <v>80</v>
      </c>
      <c r="B95" s="101" t="s">
        <v>530</v>
      </c>
      <c r="C95" s="101" t="s">
        <v>568</v>
      </c>
      <c r="D95" s="100">
        <v>2897.7009999999996</v>
      </c>
      <c r="E95" s="100">
        <v>4512.304000000001</v>
      </c>
      <c r="F95" s="100">
        <v>4761.7309999999989</v>
      </c>
    </row>
    <row r="96" spans="1:6" x14ac:dyDescent="0.2">
      <c r="A96" s="99" t="s">
        <v>80</v>
      </c>
      <c r="B96" s="99" t="s">
        <v>530</v>
      </c>
      <c r="C96" s="99" t="s">
        <v>567</v>
      </c>
      <c r="D96" s="98">
        <v>15131.696999999993</v>
      </c>
      <c r="E96" s="98">
        <v>15914.479999999992</v>
      </c>
      <c r="F96" s="98">
        <v>16540.782999999996</v>
      </c>
    </row>
    <row r="97" spans="1:6" x14ac:dyDescent="0.2">
      <c r="A97" s="101" t="s">
        <v>80</v>
      </c>
      <c r="B97" s="101" t="s">
        <v>530</v>
      </c>
      <c r="C97" s="101" t="s">
        <v>566</v>
      </c>
      <c r="D97" s="100">
        <v>14.435</v>
      </c>
      <c r="E97" s="100">
        <v>15.157</v>
      </c>
      <c r="F97" s="100">
        <v>15.914999999999999</v>
      </c>
    </row>
    <row r="98" spans="1:6" x14ac:dyDescent="0.2">
      <c r="A98" s="99" t="s">
        <v>80</v>
      </c>
      <c r="B98" s="99" t="s">
        <v>530</v>
      </c>
      <c r="C98" s="99" t="s">
        <v>565</v>
      </c>
      <c r="D98" s="98">
        <v>369205.78199999995</v>
      </c>
      <c r="E98" s="98">
        <v>385308.8820000001</v>
      </c>
      <c r="F98" s="98">
        <v>404357.03800000012</v>
      </c>
    </row>
    <row r="99" spans="1:6" x14ac:dyDescent="0.2">
      <c r="A99" s="101" t="s">
        <v>80</v>
      </c>
      <c r="B99" s="101" t="s">
        <v>530</v>
      </c>
      <c r="C99" s="101" t="s">
        <v>564</v>
      </c>
      <c r="D99" s="100">
        <v>8855.3119999999999</v>
      </c>
      <c r="E99" s="100">
        <v>8628.0479999999989</v>
      </c>
      <c r="F99" s="100">
        <v>9090.9529999999995</v>
      </c>
    </row>
    <row r="100" spans="1:6" x14ac:dyDescent="0.2">
      <c r="A100" s="99" t="s">
        <v>80</v>
      </c>
      <c r="B100" s="99" t="s">
        <v>530</v>
      </c>
      <c r="C100" s="99" t="s">
        <v>563</v>
      </c>
      <c r="D100" s="98">
        <v>14586.277000000004</v>
      </c>
      <c r="E100" s="98">
        <v>27249.905999999995</v>
      </c>
      <c r="F100" s="98">
        <v>27626.505000000001</v>
      </c>
    </row>
    <row r="101" spans="1:6" x14ac:dyDescent="0.2">
      <c r="A101" s="101" t="s">
        <v>80</v>
      </c>
      <c r="B101" s="101" t="s">
        <v>530</v>
      </c>
      <c r="C101" s="101" t="s">
        <v>562</v>
      </c>
      <c r="D101" s="100">
        <v>27846.941999999999</v>
      </c>
      <c r="E101" s="100">
        <v>29028.547000000002</v>
      </c>
      <c r="F101" s="100">
        <v>28743.646000000001</v>
      </c>
    </row>
    <row r="102" spans="1:6" x14ac:dyDescent="0.2">
      <c r="A102" s="99" t="s">
        <v>80</v>
      </c>
      <c r="B102" s="99" t="s">
        <v>530</v>
      </c>
      <c r="C102" s="99" t="s">
        <v>561</v>
      </c>
      <c r="D102" s="98">
        <v>281030.55399999977</v>
      </c>
      <c r="E102" s="98">
        <v>286346.28200000006</v>
      </c>
      <c r="F102" s="98">
        <v>298751.16699999972</v>
      </c>
    </row>
    <row r="103" spans="1:6" x14ac:dyDescent="0.2">
      <c r="A103" s="101" t="s">
        <v>80</v>
      </c>
      <c r="B103" s="101" t="s">
        <v>530</v>
      </c>
      <c r="C103" s="101" t="s">
        <v>560</v>
      </c>
      <c r="D103" s="100">
        <v>2353782.5049999999</v>
      </c>
      <c r="E103" s="100">
        <v>2021126.0649999974</v>
      </c>
      <c r="F103" s="100">
        <v>1933254.1719999986</v>
      </c>
    </row>
    <row r="104" spans="1:6" x14ac:dyDescent="0.2">
      <c r="A104" s="99" t="s">
        <v>80</v>
      </c>
      <c r="B104" s="99" t="s">
        <v>530</v>
      </c>
      <c r="C104" s="99" t="s">
        <v>559</v>
      </c>
      <c r="D104" s="98">
        <v>8002.1879999999992</v>
      </c>
      <c r="E104" s="98">
        <v>8151.1079999999993</v>
      </c>
      <c r="F104" s="98">
        <v>8495.8749999999982</v>
      </c>
    </row>
    <row r="105" spans="1:6" x14ac:dyDescent="0.2">
      <c r="A105" s="101" t="s">
        <v>80</v>
      </c>
      <c r="B105" s="101" t="s">
        <v>530</v>
      </c>
      <c r="C105" s="101" t="s">
        <v>558</v>
      </c>
      <c r="D105" s="100">
        <v>119946.11800000002</v>
      </c>
      <c r="E105" s="100">
        <v>128765.74299999999</v>
      </c>
      <c r="F105" s="100">
        <v>130241.69000000003</v>
      </c>
    </row>
    <row r="106" spans="1:6" x14ac:dyDescent="0.2">
      <c r="A106" s="99" t="s">
        <v>80</v>
      </c>
      <c r="B106" s="99" t="s">
        <v>530</v>
      </c>
      <c r="C106" s="99" t="s">
        <v>159</v>
      </c>
      <c r="D106" s="98">
        <v>1790522.8109999995</v>
      </c>
      <c r="E106" s="98">
        <v>1846251.4110000005</v>
      </c>
      <c r="F106" s="98">
        <v>1928343.5460000003</v>
      </c>
    </row>
    <row r="107" spans="1:6" x14ac:dyDescent="0.2">
      <c r="A107" s="101" t="s">
        <v>80</v>
      </c>
      <c r="B107" s="101" t="s">
        <v>530</v>
      </c>
      <c r="C107" s="101" t="s">
        <v>557</v>
      </c>
      <c r="D107" s="100">
        <v>3552.5749999999998</v>
      </c>
      <c r="E107" s="100">
        <v>3764.1819999999998</v>
      </c>
      <c r="F107" s="100">
        <v>3988.424</v>
      </c>
    </row>
    <row r="108" spans="1:6" x14ac:dyDescent="0.2">
      <c r="A108" s="99" t="s">
        <v>80</v>
      </c>
      <c r="B108" s="99" t="s">
        <v>530</v>
      </c>
      <c r="C108" s="99" t="s">
        <v>556</v>
      </c>
      <c r="D108" s="98">
        <v>12307.405999999999</v>
      </c>
      <c r="E108" s="98">
        <v>12357.405999999999</v>
      </c>
      <c r="F108" s="98">
        <v>12407.405999999999</v>
      </c>
    </row>
    <row r="109" spans="1:6" x14ac:dyDescent="0.2">
      <c r="A109" s="101" t="s">
        <v>80</v>
      </c>
      <c r="B109" s="101" t="s">
        <v>530</v>
      </c>
      <c r="C109" s="101" t="s">
        <v>555</v>
      </c>
      <c r="D109" s="100">
        <v>14252.248</v>
      </c>
      <c r="E109" s="100">
        <v>14095.633</v>
      </c>
      <c r="F109" s="100">
        <v>14331.338000000002</v>
      </c>
    </row>
    <row r="110" spans="1:6" x14ac:dyDescent="0.2">
      <c r="A110" s="99" t="s">
        <v>80</v>
      </c>
      <c r="B110" s="99" t="s">
        <v>530</v>
      </c>
      <c r="C110" s="99" t="s">
        <v>554</v>
      </c>
      <c r="D110" s="98">
        <v>16742.846000000001</v>
      </c>
      <c r="E110" s="98">
        <v>16957.013999999999</v>
      </c>
      <c r="F110" s="98">
        <v>17726.704999999998</v>
      </c>
    </row>
    <row r="111" spans="1:6" x14ac:dyDescent="0.2">
      <c r="A111" s="101" t="s">
        <v>80</v>
      </c>
      <c r="B111" s="101" t="s">
        <v>530</v>
      </c>
      <c r="C111" s="101" t="s">
        <v>553</v>
      </c>
      <c r="D111" s="100">
        <v>803751.90199999977</v>
      </c>
      <c r="E111" s="100">
        <v>773378.22699999961</v>
      </c>
      <c r="F111" s="100">
        <v>763782.78399999964</v>
      </c>
    </row>
    <row r="112" spans="1:6" x14ac:dyDescent="0.2">
      <c r="A112" s="99" t="s">
        <v>80</v>
      </c>
      <c r="B112" s="99" t="s">
        <v>530</v>
      </c>
      <c r="C112" s="99" t="s">
        <v>552</v>
      </c>
      <c r="D112" s="98">
        <v>9753.366</v>
      </c>
      <c r="E112" s="98">
        <v>9799.5519999999997</v>
      </c>
      <c r="F112" s="98">
        <v>10193.134000000002</v>
      </c>
    </row>
    <row r="113" spans="1:6" x14ac:dyDescent="0.2">
      <c r="A113" s="101" t="s">
        <v>80</v>
      </c>
      <c r="B113" s="101" t="s">
        <v>530</v>
      </c>
      <c r="C113" s="101" t="s">
        <v>551</v>
      </c>
      <c r="D113" s="100">
        <v>1064.44</v>
      </c>
      <c r="E113" s="100">
        <v>1067.2809999999999</v>
      </c>
      <c r="F113" s="100">
        <v>1070.298</v>
      </c>
    </row>
    <row r="114" spans="1:6" x14ac:dyDescent="0.2">
      <c r="A114" s="99" t="s">
        <v>80</v>
      </c>
      <c r="B114" s="99" t="s">
        <v>530</v>
      </c>
      <c r="C114" s="99" t="s">
        <v>270</v>
      </c>
      <c r="D114" s="98">
        <v>7053.4630000000006</v>
      </c>
      <c r="E114" s="98">
        <v>7240.9690000000001</v>
      </c>
      <c r="F114" s="98">
        <v>7527.5559999999987</v>
      </c>
    </row>
    <row r="115" spans="1:6" x14ac:dyDescent="0.2">
      <c r="A115" s="101" t="s">
        <v>80</v>
      </c>
      <c r="B115" s="101" t="s">
        <v>530</v>
      </c>
      <c r="C115" s="101" t="s">
        <v>550</v>
      </c>
      <c r="D115" s="100">
        <v>1155670.101999996</v>
      </c>
      <c r="E115" s="100">
        <v>1207031.9320000017</v>
      </c>
      <c r="F115" s="100">
        <v>1291264.6940000015</v>
      </c>
    </row>
    <row r="116" spans="1:6" x14ac:dyDescent="0.2">
      <c r="A116" s="99" t="s">
        <v>80</v>
      </c>
      <c r="B116" s="99" t="s">
        <v>530</v>
      </c>
      <c r="C116" s="99" t="s">
        <v>549</v>
      </c>
      <c r="D116" s="98">
        <v>4782306.1599999983</v>
      </c>
      <c r="E116" s="98">
        <v>4780650.1510000015</v>
      </c>
      <c r="F116" s="98">
        <v>4949926.251000003</v>
      </c>
    </row>
    <row r="117" spans="1:6" x14ac:dyDescent="0.2">
      <c r="A117" s="101" t="s">
        <v>80</v>
      </c>
      <c r="B117" s="101" t="s">
        <v>530</v>
      </c>
      <c r="C117" s="101" t="s">
        <v>548</v>
      </c>
      <c r="D117" s="100">
        <v>2568.6710000000003</v>
      </c>
      <c r="E117" s="100">
        <v>2577.5859999999998</v>
      </c>
      <c r="F117" s="100">
        <v>2797.4530000000004</v>
      </c>
    </row>
    <row r="118" spans="1:6" x14ac:dyDescent="0.2">
      <c r="A118" s="99" t="s">
        <v>80</v>
      </c>
      <c r="B118" s="99" t="s">
        <v>530</v>
      </c>
      <c r="C118" s="99" t="s">
        <v>547</v>
      </c>
      <c r="D118" s="98">
        <v>3049560.8149999995</v>
      </c>
      <c r="E118" s="98">
        <v>3303501.845999999</v>
      </c>
      <c r="F118" s="98">
        <v>3594099.3439999996</v>
      </c>
    </row>
    <row r="119" spans="1:6" x14ac:dyDescent="0.2">
      <c r="A119" s="101" t="s">
        <v>80</v>
      </c>
      <c r="B119" s="101" t="s">
        <v>530</v>
      </c>
      <c r="C119" s="101" t="s">
        <v>546</v>
      </c>
      <c r="D119" s="100">
        <v>36320.781000000003</v>
      </c>
      <c r="E119" s="100">
        <v>37965.839</v>
      </c>
      <c r="F119" s="100">
        <v>39698.216</v>
      </c>
    </row>
    <row r="120" spans="1:6" x14ac:dyDescent="0.2">
      <c r="A120" s="99" t="s">
        <v>80</v>
      </c>
      <c r="B120" s="99" t="s">
        <v>530</v>
      </c>
      <c r="C120" s="99" t="s">
        <v>545</v>
      </c>
      <c r="D120" s="98">
        <v>69231.614000000001</v>
      </c>
      <c r="E120" s="98">
        <v>70532.111000000004</v>
      </c>
      <c r="F120" s="98">
        <v>72387.373999999982</v>
      </c>
    </row>
    <row r="121" spans="1:6" x14ac:dyDescent="0.2">
      <c r="A121" s="101" t="s">
        <v>80</v>
      </c>
      <c r="B121" s="101" t="s">
        <v>530</v>
      </c>
      <c r="C121" s="101" t="s">
        <v>544</v>
      </c>
      <c r="D121" s="100">
        <v>44429.885999999991</v>
      </c>
      <c r="E121" s="100">
        <v>44735.608000000022</v>
      </c>
      <c r="F121" s="100">
        <v>46806.268999999986</v>
      </c>
    </row>
    <row r="122" spans="1:6" x14ac:dyDescent="0.2">
      <c r="A122" s="99" t="s">
        <v>80</v>
      </c>
      <c r="B122" s="99" t="s">
        <v>530</v>
      </c>
      <c r="C122" s="99" t="s">
        <v>543</v>
      </c>
      <c r="D122" s="98">
        <v>60854.843999999997</v>
      </c>
      <c r="E122" s="98">
        <v>70650.555000000008</v>
      </c>
      <c r="F122" s="98">
        <v>71972.828000000009</v>
      </c>
    </row>
    <row r="123" spans="1:6" x14ac:dyDescent="0.2">
      <c r="A123" s="101" t="s">
        <v>80</v>
      </c>
      <c r="B123" s="101" t="s">
        <v>530</v>
      </c>
      <c r="C123" s="101" t="s">
        <v>542</v>
      </c>
      <c r="D123" s="100">
        <v>16710.423999999999</v>
      </c>
      <c r="E123" s="100">
        <v>17035.510999999995</v>
      </c>
      <c r="F123" s="100">
        <v>16712.536</v>
      </c>
    </row>
    <row r="124" spans="1:6" x14ac:dyDescent="0.2">
      <c r="A124" s="99" t="s">
        <v>80</v>
      </c>
      <c r="B124" s="99" t="s">
        <v>530</v>
      </c>
      <c r="C124" s="99" t="s">
        <v>541</v>
      </c>
      <c r="D124" s="98">
        <v>28687.721999999994</v>
      </c>
      <c r="E124" s="98">
        <v>29851.741999999998</v>
      </c>
      <c r="F124" s="98">
        <v>30999.647999999997</v>
      </c>
    </row>
    <row r="125" spans="1:6" x14ac:dyDescent="0.2">
      <c r="A125" s="101" t="s">
        <v>80</v>
      </c>
      <c r="B125" s="101" t="s">
        <v>530</v>
      </c>
      <c r="C125" s="101" t="s">
        <v>540</v>
      </c>
      <c r="D125" s="100">
        <v>290245.65299999993</v>
      </c>
      <c r="E125" s="100">
        <v>296873.26999999973</v>
      </c>
      <c r="F125" s="100">
        <v>325741.31399999972</v>
      </c>
    </row>
    <row r="126" spans="1:6" x14ac:dyDescent="0.2">
      <c r="A126" s="99" t="s">
        <v>80</v>
      </c>
      <c r="B126" s="99" t="s">
        <v>530</v>
      </c>
      <c r="C126" s="99" t="s">
        <v>539</v>
      </c>
      <c r="D126" s="98">
        <v>111037.83499999999</v>
      </c>
      <c r="E126" s="98">
        <v>113950.507</v>
      </c>
      <c r="F126" s="98">
        <v>113916.49000000003</v>
      </c>
    </row>
    <row r="127" spans="1:6" x14ac:dyDescent="0.2">
      <c r="A127" s="101" t="s">
        <v>80</v>
      </c>
      <c r="B127" s="101" t="s">
        <v>530</v>
      </c>
      <c r="C127" s="101" t="s">
        <v>538</v>
      </c>
      <c r="D127" s="100">
        <v>128351.414</v>
      </c>
      <c r="E127" s="100">
        <v>134519.647</v>
      </c>
      <c r="F127" s="100">
        <v>139793.57399999996</v>
      </c>
    </row>
    <row r="128" spans="1:6" x14ac:dyDescent="0.2">
      <c r="A128" s="99" t="s">
        <v>80</v>
      </c>
      <c r="B128" s="99" t="s">
        <v>530</v>
      </c>
      <c r="C128" s="99" t="s">
        <v>537</v>
      </c>
      <c r="D128" s="98">
        <v>218447.14200000002</v>
      </c>
      <c r="E128" s="98">
        <v>222693.65600000002</v>
      </c>
      <c r="F128" s="98">
        <v>246615.87599999999</v>
      </c>
    </row>
    <row r="129" spans="1:6" x14ac:dyDescent="0.2">
      <c r="A129" s="101" t="s">
        <v>80</v>
      </c>
      <c r="B129" s="101" t="s">
        <v>530</v>
      </c>
      <c r="C129" s="101" t="s">
        <v>536</v>
      </c>
      <c r="D129" s="100">
        <v>6680.1669999999967</v>
      </c>
      <c r="E129" s="100">
        <v>6506.5060000000003</v>
      </c>
      <c r="F129" s="100">
        <v>6573.1180000000004</v>
      </c>
    </row>
    <row r="130" spans="1:6" x14ac:dyDescent="0.2">
      <c r="A130" s="99" t="s">
        <v>80</v>
      </c>
      <c r="B130" s="99" t="s">
        <v>530</v>
      </c>
      <c r="C130" s="99" t="s">
        <v>535</v>
      </c>
      <c r="D130" s="98">
        <v>1504806.2090000003</v>
      </c>
      <c r="E130" s="98">
        <v>1503281.8879999993</v>
      </c>
      <c r="F130" s="98">
        <v>1554696.290999999</v>
      </c>
    </row>
    <row r="131" spans="1:6" x14ac:dyDescent="0.2">
      <c r="A131" s="101" t="s">
        <v>80</v>
      </c>
      <c r="B131" s="101" t="s">
        <v>530</v>
      </c>
      <c r="C131" s="101" t="s">
        <v>534</v>
      </c>
      <c r="D131" s="100">
        <v>1648188.0890000002</v>
      </c>
      <c r="E131" s="100">
        <v>1958638.507999999</v>
      </c>
      <c r="F131" s="100">
        <v>2062824.8109999988</v>
      </c>
    </row>
    <row r="132" spans="1:6" x14ac:dyDescent="0.2">
      <c r="A132" s="99" t="s">
        <v>80</v>
      </c>
      <c r="B132" s="99" t="s">
        <v>530</v>
      </c>
      <c r="C132" s="99" t="s">
        <v>533</v>
      </c>
      <c r="D132" s="98">
        <v>154031.64099999997</v>
      </c>
      <c r="E132" s="98">
        <v>161697.50499999998</v>
      </c>
      <c r="F132" s="98">
        <v>155126.27499999999</v>
      </c>
    </row>
    <row r="133" spans="1:6" x14ac:dyDescent="0.2">
      <c r="A133" s="101" t="s">
        <v>80</v>
      </c>
      <c r="B133" s="101" t="s">
        <v>530</v>
      </c>
      <c r="C133" s="101" t="s">
        <v>532</v>
      </c>
      <c r="D133" s="100">
        <v>178038.60599999994</v>
      </c>
      <c r="E133" s="100">
        <v>167836.274</v>
      </c>
      <c r="F133" s="100">
        <v>172350.76099999991</v>
      </c>
    </row>
    <row r="134" spans="1:6" x14ac:dyDescent="0.2">
      <c r="A134" s="99" t="s">
        <v>80</v>
      </c>
      <c r="B134" s="99" t="s">
        <v>530</v>
      </c>
      <c r="C134" s="99" t="s">
        <v>531</v>
      </c>
      <c r="D134" s="98">
        <v>3848.4879999999998</v>
      </c>
      <c r="E134" s="98">
        <v>3488.1410000000001</v>
      </c>
      <c r="F134" s="98">
        <v>3635.9689999999991</v>
      </c>
    </row>
    <row r="135" spans="1:6" x14ac:dyDescent="0.2">
      <c r="A135" s="101" t="s">
        <v>80</v>
      </c>
      <c r="B135" s="101" t="s">
        <v>530</v>
      </c>
      <c r="C135" s="101" t="s">
        <v>206</v>
      </c>
      <c r="D135" s="100">
        <v>350754.82199999987</v>
      </c>
      <c r="E135" s="100">
        <v>323750.44099999993</v>
      </c>
      <c r="F135" s="100">
        <v>334422.38000000018</v>
      </c>
    </row>
    <row r="136" spans="1:6" x14ac:dyDescent="0.2">
      <c r="A136" s="99" t="s">
        <v>80</v>
      </c>
      <c r="B136" s="99" t="s">
        <v>530</v>
      </c>
      <c r="C136" s="99" t="s">
        <v>529</v>
      </c>
      <c r="D136" s="98">
        <v>4293407.9249999998</v>
      </c>
      <c r="E136" s="98">
        <v>412406.9530000001</v>
      </c>
      <c r="F136" s="98">
        <v>421926.53400000022</v>
      </c>
    </row>
    <row r="137" spans="1:6" x14ac:dyDescent="0.2">
      <c r="A137" s="97" t="s">
        <v>528</v>
      </c>
      <c r="B137" s="96"/>
      <c r="C137" s="96"/>
      <c r="D137" s="95">
        <v>57682804.263999976</v>
      </c>
      <c r="E137" s="95">
        <v>58304166.046000063</v>
      </c>
      <c r="F137" s="95">
        <v>60433183.652000077</v>
      </c>
    </row>
    <row r="138" spans="1:6" x14ac:dyDescent="0.2">
      <c r="A138" s="94" t="s">
        <v>76</v>
      </c>
      <c r="B138" s="93"/>
      <c r="C138" s="93"/>
      <c r="D138" s="92">
        <v>57682804.263999976</v>
      </c>
      <c r="E138" s="92">
        <v>58304166.046000063</v>
      </c>
      <c r="F138" s="92">
        <v>60433183.652000077</v>
      </c>
    </row>
    <row r="139" spans="1:6" x14ac:dyDescent="0.2">
      <c r="A139" s="91"/>
      <c r="B139" s="91"/>
      <c r="C139" s="91"/>
      <c r="D139" s="91"/>
      <c r="E139" s="91"/>
      <c r="F139" s="90"/>
    </row>
    <row r="140" spans="1:6" x14ac:dyDescent="0.2">
      <c r="A140" s="89" t="s">
        <v>19</v>
      </c>
      <c r="B140" s="89"/>
      <c r="C140" s="89"/>
      <c r="D140" s="89"/>
      <c r="E140" s="89"/>
      <c r="F140" s="89"/>
    </row>
    <row r="141" spans="1:6" x14ac:dyDescent="0.2">
      <c r="A141" s="89" t="s">
        <v>527</v>
      </c>
      <c r="B141" s="89"/>
      <c r="C141" s="89"/>
      <c r="D141" s="89"/>
      <c r="E141" s="89"/>
      <c r="F141" s="89"/>
    </row>
    <row r="142" spans="1:6" x14ac:dyDescent="0.2">
      <c r="A142" s="88"/>
      <c r="B142" s="88"/>
      <c r="C142" s="88"/>
      <c r="D142" s="88"/>
      <c r="E142" s="88"/>
      <c r="F142" s="88"/>
    </row>
  </sheetData>
  <mergeCells count="9">
    <mergeCell ref="A138:C138"/>
    <mergeCell ref="A140:F140"/>
    <mergeCell ref="A141:F141"/>
    <mergeCell ref="A142:F142"/>
    <mergeCell ref="A1:F1"/>
    <mergeCell ref="A2:F2"/>
    <mergeCell ref="D3:F3"/>
    <mergeCell ref="A6:F6"/>
    <mergeCell ref="A137:C13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4DF27-35DB-4EEA-970C-BCCE9ABF56E1}">
  <dimension ref="A1:F131"/>
  <sheetViews>
    <sheetView workbookViewId="0">
      <selection sqref="A1:F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9" bestFit="1" customWidth="1"/>
    <col min="4" max="6" width="12.4257812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654</v>
      </c>
      <c r="C7" s="103" t="s">
        <v>768</v>
      </c>
      <c r="D7" s="102">
        <v>350</v>
      </c>
      <c r="E7" s="102">
        <v>350</v>
      </c>
      <c r="F7" s="102">
        <v>350</v>
      </c>
    </row>
    <row r="8" spans="1:6" x14ac:dyDescent="0.2">
      <c r="A8" s="99" t="s">
        <v>80</v>
      </c>
      <c r="B8" s="99" t="s">
        <v>654</v>
      </c>
      <c r="C8" s="99" t="s">
        <v>640</v>
      </c>
      <c r="D8" s="98">
        <v>67</v>
      </c>
      <c r="E8" s="98">
        <v>69.8</v>
      </c>
      <c r="F8" s="98">
        <v>72.7</v>
      </c>
    </row>
    <row r="9" spans="1:6" x14ac:dyDescent="0.2">
      <c r="A9" s="101" t="s">
        <v>80</v>
      </c>
      <c r="B9" s="101" t="s">
        <v>654</v>
      </c>
      <c r="C9" s="101" t="s">
        <v>767</v>
      </c>
      <c r="D9" s="100">
        <v>1022</v>
      </c>
      <c r="E9" s="100">
        <v>545</v>
      </c>
      <c r="F9" s="100">
        <v>569.5</v>
      </c>
    </row>
    <row r="10" spans="1:6" x14ac:dyDescent="0.2">
      <c r="A10" s="99" t="s">
        <v>80</v>
      </c>
      <c r="B10" s="99" t="s">
        <v>654</v>
      </c>
      <c r="C10" s="99" t="s">
        <v>766</v>
      </c>
      <c r="D10" s="98">
        <v>208</v>
      </c>
      <c r="E10" s="98">
        <v>217.15199999999999</v>
      </c>
      <c r="F10" s="98">
        <v>226.92400000000001</v>
      </c>
    </row>
    <row r="11" spans="1:6" x14ac:dyDescent="0.2">
      <c r="A11" s="101" t="s">
        <v>80</v>
      </c>
      <c r="B11" s="101" t="s">
        <v>654</v>
      </c>
      <c r="C11" s="101" t="s">
        <v>765</v>
      </c>
      <c r="D11" s="100"/>
      <c r="E11" s="100"/>
      <c r="F11" s="100"/>
    </row>
    <row r="12" spans="1:6" x14ac:dyDescent="0.2">
      <c r="A12" s="99" t="s">
        <v>80</v>
      </c>
      <c r="B12" s="99" t="s">
        <v>654</v>
      </c>
      <c r="C12" s="99" t="s">
        <v>764</v>
      </c>
      <c r="D12" s="98">
        <v>93</v>
      </c>
      <c r="E12" s="98">
        <v>96</v>
      </c>
      <c r="F12" s="98">
        <v>99</v>
      </c>
    </row>
    <row r="13" spans="1:6" x14ac:dyDescent="0.2">
      <c r="A13" s="101" t="s">
        <v>80</v>
      </c>
      <c r="B13" s="101" t="s">
        <v>654</v>
      </c>
      <c r="C13" s="101" t="s">
        <v>763</v>
      </c>
      <c r="D13" s="100">
        <v>800</v>
      </c>
      <c r="E13" s="100">
        <v>835</v>
      </c>
      <c r="F13" s="100">
        <v>873</v>
      </c>
    </row>
    <row r="14" spans="1:6" x14ac:dyDescent="0.2">
      <c r="A14" s="99" t="s">
        <v>80</v>
      </c>
      <c r="B14" s="99" t="s">
        <v>654</v>
      </c>
      <c r="C14" s="99" t="s">
        <v>762</v>
      </c>
      <c r="D14" s="98">
        <v>250</v>
      </c>
      <c r="E14" s="98">
        <v>257</v>
      </c>
      <c r="F14" s="98">
        <v>264</v>
      </c>
    </row>
    <row r="15" spans="1:6" x14ac:dyDescent="0.2">
      <c r="A15" s="101" t="s">
        <v>80</v>
      </c>
      <c r="B15" s="101" t="s">
        <v>654</v>
      </c>
      <c r="C15" s="101" t="s">
        <v>761</v>
      </c>
      <c r="D15" s="100">
        <v>4590.2920000000004</v>
      </c>
      <c r="E15" s="100">
        <v>3814.8519999999999</v>
      </c>
      <c r="F15" s="100">
        <v>3814.8519999999999</v>
      </c>
    </row>
    <row r="16" spans="1:6" x14ac:dyDescent="0.2">
      <c r="A16" s="99" t="s">
        <v>80</v>
      </c>
      <c r="B16" s="99" t="s">
        <v>654</v>
      </c>
      <c r="C16" s="99" t="s">
        <v>760</v>
      </c>
      <c r="D16" s="98">
        <v>77436.369000000021</v>
      </c>
      <c r="E16" s="98">
        <v>95424.828000000009</v>
      </c>
      <c r="F16" s="98">
        <v>79836.934000000023</v>
      </c>
    </row>
    <row r="17" spans="1:6" x14ac:dyDescent="0.2">
      <c r="A17" s="101" t="s">
        <v>80</v>
      </c>
      <c r="B17" s="101" t="s">
        <v>654</v>
      </c>
      <c r="C17" s="101" t="s">
        <v>759</v>
      </c>
      <c r="D17" s="100">
        <v>761.34899999999993</v>
      </c>
      <c r="E17" s="100">
        <v>523.6</v>
      </c>
      <c r="F17" s="100">
        <v>530.64699999999993</v>
      </c>
    </row>
    <row r="18" spans="1:6" x14ac:dyDescent="0.2">
      <c r="A18" s="99" t="s">
        <v>80</v>
      </c>
      <c r="B18" s="99" t="s">
        <v>654</v>
      </c>
      <c r="C18" s="99" t="s">
        <v>758</v>
      </c>
      <c r="D18" s="98">
        <v>397.1</v>
      </c>
      <c r="E18" s="98">
        <v>417</v>
      </c>
      <c r="F18" s="98">
        <v>437.9</v>
      </c>
    </row>
    <row r="19" spans="1:6" x14ac:dyDescent="0.2">
      <c r="A19" s="101" t="s">
        <v>80</v>
      </c>
      <c r="B19" s="101" t="s">
        <v>654</v>
      </c>
      <c r="C19" s="101" t="s">
        <v>757</v>
      </c>
      <c r="D19" s="100">
        <v>150</v>
      </c>
      <c r="E19" s="100">
        <v>150</v>
      </c>
      <c r="F19" s="100">
        <v>150</v>
      </c>
    </row>
    <row r="20" spans="1:6" x14ac:dyDescent="0.2">
      <c r="A20" s="99" t="s">
        <v>80</v>
      </c>
      <c r="B20" s="99" t="s">
        <v>654</v>
      </c>
      <c r="C20" s="99" t="s">
        <v>756</v>
      </c>
      <c r="D20" s="98">
        <v>60</v>
      </c>
      <c r="E20" s="98">
        <v>62.64</v>
      </c>
      <c r="F20" s="98">
        <v>65.459000000000003</v>
      </c>
    </row>
    <row r="21" spans="1:6" x14ac:dyDescent="0.2">
      <c r="A21" s="101" t="s">
        <v>80</v>
      </c>
      <c r="B21" s="101" t="s">
        <v>654</v>
      </c>
      <c r="C21" s="101" t="s">
        <v>755</v>
      </c>
      <c r="D21" s="100">
        <v>23559</v>
      </c>
      <c r="E21" s="100">
        <v>24737</v>
      </c>
      <c r="F21" s="100">
        <v>25974</v>
      </c>
    </row>
    <row r="22" spans="1:6" x14ac:dyDescent="0.2">
      <c r="A22" s="99" t="s">
        <v>80</v>
      </c>
      <c r="B22" s="99" t="s">
        <v>654</v>
      </c>
      <c r="C22" s="99" t="s">
        <v>754</v>
      </c>
      <c r="D22" s="98">
        <v>104.907</v>
      </c>
      <c r="E22" s="98">
        <v>213.923</v>
      </c>
      <c r="F22" s="98">
        <v>223.50299999999999</v>
      </c>
    </row>
    <row r="23" spans="1:6" x14ac:dyDescent="0.2">
      <c r="A23" s="101" t="s">
        <v>80</v>
      </c>
      <c r="B23" s="101" t="s">
        <v>654</v>
      </c>
      <c r="C23" s="101" t="s">
        <v>753</v>
      </c>
      <c r="D23" s="100">
        <v>350</v>
      </c>
      <c r="E23" s="100">
        <v>350</v>
      </c>
      <c r="F23" s="100">
        <v>350</v>
      </c>
    </row>
    <row r="24" spans="1:6" x14ac:dyDescent="0.2">
      <c r="A24" s="99" t="s">
        <v>80</v>
      </c>
      <c r="B24" s="99" t="s">
        <v>654</v>
      </c>
      <c r="C24" s="99" t="s">
        <v>752</v>
      </c>
      <c r="D24" s="98">
        <v>1038.0999999999999</v>
      </c>
      <c r="E24" s="98">
        <v>1083.0330000000001</v>
      </c>
      <c r="F24" s="98">
        <v>1131.0039999999999</v>
      </c>
    </row>
    <row r="25" spans="1:6" x14ac:dyDescent="0.2">
      <c r="A25" s="101" t="s">
        <v>80</v>
      </c>
      <c r="B25" s="101" t="s">
        <v>654</v>
      </c>
      <c r="C25" s="101" t="s">
        <v>751</v>
      </c>
      <c r="D25" s="100">
        <v>1200</v>
      </c>
      <c r="E25" s="100">
        <v>1252.8</v>
      </c>
      <c r="F25" s="100">
        <v>1309.1759999999999</v>
      </c>
    </row>
    <row r="26" spans="1:6" x14ac:dyDescent="0.2">
      <c r="A26" s="99" t="s">
        <v>80</v>
      </c>
      <c r="B26" s="99" t="s">
        <v>654</v>
      </c>
      <c r="C26" s="99" t="s">
        <v>750</v>
      </c>
      <c r="D26" s="98">
        <v>5020</v>
      </c>
      <c r="E26" s="98">
        <v>5271</v>
      </c>
      <c r="F26" s="98">
        <v>5534.55</v>
      </c>
    </row>
    <row r="27" spans="1:6" x14ac:dyDescent="0.2">
      <c r="A27" s="101" t="s">
        <v>80</v>
      </c>
      <c r="B27" s="101" t="s">
        <v>654</v>
      </c>
      <c r="C27" s="101" t="s">
        <v>749</v>
      </c>
      <c r="D27" s="100">
        <v>1250</v>
      </c>
      <c r="E27" s="100">
        <v>1294</v>
      </c>
      <c r="F27" s="100">
        <v>1340.98</v>
      </c>
    </row>
    <row r="28" spans="1:6" x14ac:dyDescent="0.2">
      <c r="A28" s="99" t="s">
        <v>80</v>
      </c>
      <c r="B28" s="99" t="s">
        <v>654</v>
      </c>
      <c r="C28" s="99" t="s">
        <v>748</v>
      </c>
      <c r="D28" s="98">
        <v>610.00400000000002</v>
      </c>
      <c r="E28" s="98">
        <v>522</v>
      </c>
      <c r="F28" s="98">
        <v>534.52</v>
      </c>
    </row>
    <row r="29" spans="1:6" x14ac:dyDescent="0.2">
      <c r="A29" s="101" t="s">
        <v>80</v>
      </c>
      <c r="B29" s="101" t="s">
        <v>654</v>
      </c>
      <c r="C29" s="101" t="s">
        <v>747</v>
      </c>
      <c r="D29" s="100">
        <v>2204.355</v>
      </c>
      <c r="E29" s="100">
        <v>2299.1469999999999</v>
      </c>
      <c r="F29" s="100">
        <v>2400.3589999999999</v>
      </c>
    </row>
    <row r="30" spans="1:6" x14ac:dyDescent="0.2">
      <c r="A30" s="99" t="s">
        <v>80</v>
      </c>
      <c r="B30" s="99" t="s">
        <v>654</v>
      </c>
      <c r="C30" s="99" t="s">
        <v>746</v>
      </c>
      <c r="D30" s="98">
        <v>277.19599999999997</v>
      </c>
      <c r="E30" s="98">
        <v>289.49</v>
      </c>
      <c r="F30" s="98">
        <v>302.43400000000003</v>
      </c>
    </row>
    <row r="31" spans="1:6" x14ac:dyDescent="0.2">
      <c r="A31" s="101" t="s">
        <v>80</v>
      </c>
      <c r="B31" s="101" t="s">
        <v>654</v>
      </c>
      <c r="C31" s="101" t="s">
        <v>745</v>
      </c>
      <c r="D31" s="100">
        <v>2280</v>
      </c>
      <c r="E31" s="100">
        <v>2394</v>
      </c>
      <c r="F31" s="100">
        <v>2513.6999999999998</v>
      </c>
    </row>
    <row r="32" spans="1:6" x14ac:dyDescent="0.2">
      <c r="A32" s="99" t="s">
        <v>80</v>
      </c>
      <c r="B32" s="99" t="s">
        <v>654</v>
      </c>
      <c r="C32" s="99" t="s">
        <v>744</v>
      </c>
      <c r="D32" s="98">
        <v>350</v>
      </c>
      <c r="E32" s="98">
        <v>350</v>
      </c>
      <c r="F32" s="98">
        <v>350</v>
      </c>
    </row>
    <row r="33" spans="1:6" x14ac:dyDescent="0.2">
      <c r="A33" s="101" t="s">
        <v>80</v>
      </c>
      <c r="B33" s="101" t="s">
        <v>654</v>
      </c>
      <c r="C33" s="101" t="s">
        <v>743</v>
      </c>
      <c r="D33" s="100">
        <v>2394.0500000000002</v>
      </c>
      <c r="E33" s="100">
        <v>2513.75</v>
      </c>
      <c r="F33" s="100">
        <v>2639.44</v>
      </c>
    </row>
    <row r="34" spans="1:6" x14ac:dyDescent="0.2">
      <c r="A34" s="99" t="s">
        <v>80</v>
      </c>
      <c r="B34" s="99" t="s">
        <v>654</v>
      </c>
      <c r="C34" s="99" t="s">
        <v>742</v>
      </c>
      <c r="D34" s="98">
        <v>2500</v>
      </c>
      <c r="E34" s="98">
        <v>2625</v>
      </c>
      <c r="F34" s="98">
        <v>2756.25</v>
      </c>
    </row>
    <row r="35" spans="1:6" x14ac:dyDescent="0.2">
      <c r="A35" s="101" t="s">
        <v>80</v>
      </c>
      <c r="B35" s="101" t="s">
        <v>654</v>
      </c>
      <c r="C35" s="101" t="s">
        <v>741</v>
      </c>
      <c r="D35" s="100">
        <v>500</v>
      </c>
      <c r="E35" s="100">
        <v>500</v>
      </c>
      <c r="F35" s="100">
        <v>500</v>
      </c>
    </row>
    <row r="36" spans="1:6" x14ac:dyDescent="0.2">
      <c r="A36" s="99" t="s">
        <v>80</v>
      </c>
      <c r="B36" s="99" t="s">
        <v>654</v>
      </c>
      <c r="C36" s="99" t="s">
        <v>740</v>
      </c>
      <c r="D36" s="98">
        <v>350</v>
      </c>
      <c r="E36" s="98">
        <v>350</v>
      </c>
      <c r="F36" s="98">
        <v>350</v>
      </c>
    </row>
    <row r="37" spans="1:6" x14ac:dyDescent="0.2">
      <c r="A37" s="101" t="s">
        <v>80</v>
      </c>
      <c r="B37" s="101" t="s">
        <v>654</v>
      </c>
      <c r="C37" s="101" t="s">
        <v>516</v>
      </c>
      <c r="D37" s="100">
        <v>22324.655999999999</v>
      </c>
      <c r="E37" s="100">
        <v>23187.23</v>
      </c>
      <c r="F37" s="100">
        <v>24206.042000000001</v>
      </c>
    </row>
    <row r="38" spans="1:6" x14ac:dyDescent="0.2">
      <c r="A38" s="99" t="s">
        <v>80</v>
      </c>
      <c r="B38" s="99" t="s">
        <v>654</v>
      </c>
      <c r="C38" s="99" t="s">
        <v>739</v>
      </c>
      <c r="D38" s="98">
        <v>200</v>
      </c>
      <c r="E38" s="113" t="s">
        <v>37</v>
      </c>
      <c r="F38" s="113" t="s">
        <v>37</v>
      </c>
    </row>
    <row r="39" spans="1:6" x14ac:dyDescent="0.2">
      <c r="A39" s="101" t="s">
        <v>80</v>
      </c>
      <c r="B39" s="101" t="s">
        <v>654</v>
      </c>
      <c r="C39" s="101" t="s">
        <v>738</v>
      </c>
      <c r="D39" s="100">
        <v>850</v>
      </c>
      <c r="E39" s="100">
        <v>885.2</v>
      </c>
      <c r="F39" s="100">
        <v>922.78399999999999</v>
      </c>
    </row>
    <row r="40" spans="1:6" x14ac:dyDescent="0.2">
      <c r="A40" s="99" t="s">
        <v>80</v>
      </c>
      <c r="B40" s="99" t="s">
        <v>654</v>
      </c>
      <c r="C40" s="99" t="s">
        <v>737</v>
      </c>
      <c r="D40" s="98">
        <v>3668.0039999999999</v>
      </c>
      <c r="E40" s="98">
        <v>3829.3960000000002</v>
      </c>
      <c r="F40" s="98">
        <v>4001.7190000000001</v>
      </c>
    </row>
    <row r="41" spans="1:6" x14ac:dyDescent="0.2">
      <c r="A41" s="101" t="s">
        <v>80</v>
      </c>
      <c r="B41" s="101" t="s">
        <v>654</v>
      </c>
      <c r="C41" s="101" t="s">
        <v>736</v>
      </c>
      <c r="D41" s="100">
        <v>3379.1</v>
      </c>
      <c r="E41" s="100">
        <v>1540.8999999999999</v>
      </c>
      <c r="F41" s="100">
        <v>1606.7759999999998</v>
      </c>
    </row>
    <row r="42" spans="1:6" x14ac:dyDescent="0.2">
      <c r="A42" s="99" t="s">
        <v>80</v>
      </c>
      <c r="B42" s="99" t="s">
        <v>654</v>
      </c>
      <c r="C42" s="99" t="s">
        <v>735</v>
      </c>
      <c r="D42" s="98">
        <v>3668.0039999999999</v>
      </c>
      <c r="E42" s="98">
        <v>3829.3960000000002</v>
      </c>
      <c r="F42" s="98">
        <v>4001.7190000000001</v>
      </c>
    </row>
    <row r="43" spans="1:6" x14ac:dyDescent="0.2">
      <c r="A43" s="101" t="s">
        <v>80</v>
      </c>
      <c r="B43" s="101" t="s">
        <v>654</v>
      </c>
      <c r="C43" s="101" t="s">
        <v>734</v>
      </c>
      <c r="D43" s="100">
        <v>250</v>
      </c>
      <c r="E43" s="100">
        <v>250</v>
      </c>
      <c r="F43" s="100">
        <v>250</v>
      </c>
    </row>
    <row r="44" spans="1:6" x14ac:dyDescent="0.2">
      <c r="A44" s="99" t="s">
        <v>80</v>
      </c>
      <c r="B44" s="99" t="s">
        <v>654</v>
      </c>
      <c r="C44" s="99" t="s">
        <v>733</v>
      </c>
      <c r="D44" s="98">
        <v>9729.7999999999993</v>
      </c>
      <c r="E44" s="98">
        <v>9211.523000000001</v>
      </c>
      <c r="F44" s="98">
        <v>9932.6689999999999</v>
      </c>
    </row>
    <row r="45" spans="1:6" x14ac:dyDescent="0.2">
      <c r="A45" s="101" t="s">
        <v>80</v>
      </c>
      <c r="B45" s="101" t="s">
        <v>654</v>
      </c>
      <c r="C45" s="101" t="s">
        <v>732</v>
      </c>
      <c r="D45" s="100">
        <v>500</v>
      </c>
      <c r="E45" s="100">
        <v>522</v>
      </c>
      <c r="F45" s="100">
        <v>545.49</v>
      </c>
    </row>
    <row r="46" spans="1:6" x14ac:dyDescent="0.2">
      <c r="A46" s="99" t="s">
        <v>80</v>
      </c>
      <c r="B46" s="99" t="s">
        <v>654</v>
      </c>
      <c r="C46" s="99" t="s">
        <v>731</v>
      </c>
      <c r="D46" s="98">
        <v>500</v>
      </c>
      <c r="E46" s="98">
        <v>500</v>
      </c>
      <c r="F46" s="98">
        <v>500</v>
      </c>
    </row>
    <row r="47" spans="1:6" x14ac:dyDescent="0.2">
      <c r="A47" s="101" t="s">
        <v>80</v>
      </c>
      <c r="B47" s="101" t="s">
        <v>654</v>
      </c>
      <c r="C47" s="101" t="s">
        <v>730</v>
      </c>
      <c r="D47" s="100">
        <v>210811.14</v>
      </c>
      <c r="E47" s="100">
        <v>227057.19100000005</v>
      </c>
      <c r="F47" s="100">
        <v>159743.79400000005</v>
      </c>
    </row>
    <row r="48" spans="1:6" x14ac:dyDescent="0.2">
      <c r="A48" s="99" t="s">
        <v>80</v>
      </c>
      <c r="B48" s="99" t="s">
        <v>654</v>
      </c>
      <c r="C48" s="99" t="s">
        <v>729</v>
      </c>
      <c r="D48" s="98">
        <v>23802.17</v>
      </c>
      <c r="E48" s="98">
        <v>24992.280000000002</v>
      </c>
      <c r="F48" s="98">
        <v>26241.89</v>
      </c>
    </row>
    <row r="49" spans="1:6" x14ac:dyDescent="0.2">
      <c r="A49" s="101" t="s">
        <v>80</v>
      </c>
      <c r="B49" s="101" t="s">
        <v>654</v>
      </c>
      <c r="C49" s="101" t="s">
        <v>728</v>
      </c>
      <c r="D49" s="100">
        <v>521.88499999999999</v>
      </c>
      <c r="E49" s="100">
        <v>543.00600000000009</v>
      </c>
      <c r="F49" s="100">
        <v>564.98599999999999</v>
      </c>
    </row>
    <row r="50" spans="1:6" x14ac:dyDescent="0.2">
      <c r="A50" s="99" t="s">
        <v>80</v>
      </c>
      <c r="B50" s="99" t="s">
        <v>654</v>
      </c>
      <c r="C50" s="99" t="s">
        <v>727</v>
      </c>
      <c r="D50" s="98">
        <v>400</v>
      </c>
      <c r="E50" s="98">
        <v>404</v>
      </c>
      <c r="F50" s="98">
        <v>408</v>
      </c>
    </row>
    <row r="51" spans="1:6" x14ac:dyDescent="0.2">
      <c r="A51" s="101" t="s">
        <v>80</v>
      </c>
      <c r="B51" s="101" t="s">
        <v>654</v>
      </c>
      <c r="C51" s="101" t="s">
        <v>726</v>
      </c>
      <c r="D51" s="100">
        <v>1213.8599999999999</v>
      </c>
      <c r="E51" s="100">
        <v>1266.482</v>
      </c>
      <c r="F51" s="100">
        <v>1259.9010000000001</v>
      </c>
    </row>
    <row r="52" spans="1:6" x14ac:dyDescent="0.2">
      <c r="A52" s="99" t="s">
        <v>80</v>
      </c>
      <c r="B52" s="99" t="s">
        <v>654</v>
      </c>
      <c r="C52" s="99" t="s">
        <v>725</v>
      </c>
      <c r="D52" s="98">
        <v>5765</v>
      </c>
      <c r="E52" s="98">
        <v>11604.191000000003</v>
      </c>
      <c r="F52" s="98">
        <v>10963.723</v>
      </c>
    </row>
    <row r="53" spans="1:6" x14ac:dyDescent="0.2">
      <c r="A53" s="101" t="s">
        <v>80</v>
      </c>
      <c r="B53" s="101" t="s">
        <v>654</v>
      </c>
      <c r="C53" s="101" t="s">
        <v>724</v>
      </c>
      <c r="D53" s="100">
        <v>350</v>
      </c>
      <c r="E53" s="100">
        <v>350</v>
      </c>
      <c r="F53" s="100">
        <v>350</v>
      </c>
    </row>
    <row r="54" spans="1:6" x14ac:dyDescent="0.2">
      <c r="A54" s="99" t="s">
        <v>80</v>
      </c>
      <c r="B54" s="99" t="s">
        <v>654</v>
      </c>
      <c r="C54" s="99" t="s">
        <v>723</v>
      </c>
      <c r="D54" s="98">
        <v>3203.2919999999999</v>
      </c>
      <c r="E54" s="98">
        <v>3344.2370000000001</v>
      </c>
      <c r="F54" s="98">
        <v>3494.7280000000001</v>
      </c>
    </row>
    <row r="55" spans="1:6" x14ac:dyDescent="0.2">
      <c r="A55" s="101" t="s">
        <v>80</v>
      </c>
      <c r="B55" s="101" t="s">
        <v>654</v>
      </c>
      <c r="C55" s="101" t="s">
        <v>722</v>
      </c>
      <c r="D55" s="100">
        <v>4051.69</v>
      </c>
      <c r="E55" s="100">
        <v>4254.28</v>
      </c>
      <c r="F55" s="100">
        <v>4466.99</v>
      </c>
    </row>
    <row r="56" spans="1:6" x14ac:dyDescent="0.2">
      <c r="A56" s="99" t="s">
        <v>80</v>
      </c>
      <c r="B56" s="99" t="s">
        <v>654</v>
      </c>
      <c r="C56" s="99" t="s">
        <v>721</v>
      </c>
      <c r="D56" s="98">
        <v>1400</v>
      </c>
      <c r="E56" s="98">
        <v>1400</v>
      </c>
      <c r="F56" s="98">
        <v>1400</v>
      </c>
    </row>
    <row r="57" spans="1:6" x14ac:dyDescent="0.2">
      <c r="A57" s="101" t="s">
        <v>80</v>
      </c>
      <c r="B57" s="101" t="s">
        <v>654</v>
      </c>
      <c r="C57" s="101" t="s">
        <v>720</v>
      </c>
      <c r="D57" s="100">
        <v>4000</v>
      </c>
      <c r="E57" s="100">
        <v>4000</v>
      </c>
      <c r="F57" s="100">
        <v>4000</v>
      </c>
    </row>
    <row r="58" spans="1:6" x14ac:dyDescent="0.2">
      <c r="A58" s="99" t="s">
        <v>80</v>
      </c>
      <c r="B58" s="99" t="s">
        <v>654</v>
      </c>
      <c r="C58" s="99" t="s">
        <v>719</v>
      </c>
      <c r="D58" s="98">
        <v>3000</v>
      </c>
      <c r="E58" s="98">
        <v>3150</v>
      </c>
      <c r="F58" s="98">
        <v>3307.5</v>
      </c>
    </row>
    <row r="59" spans="1:6" x14ac:dyDescent="0.2">
      <c r="A59" s="101" t="s">
        <v>80</v>
      </c>
      <c r="B59" s="101" t="s">
        <v>654</v>
      </c>
      <c r="C59" s="101" t="s">
        <v>718</v>
      </c>
      <c r="D59" s="100">
        <v>64.89500000000001</v>
      </c>
      <c r="E59" s="100">
        <v>65.325000000000003</v>
      </c>
      <c r="F59" s="100">
        <v>69.871000000000009</v>
      </c>
    </row>
    <row r="60" spans="1:6" x14ac:dyDescent="0.2">
      <c r="A60" s="99" t="s">
        <v>80</v>
      </c>
      <c r="B60" s="99" t="s">
        <v>654</v>
      </c>
      <c r="C60" s="99" t="s">
        <v>717</v>
      </c>
      <c r="D60" s="98">
        <v>180</v>
      </c>
      <c r="E60" s="98">
        <v>180</v>
      </c>
      <c r="F60" s="98">
        <v>180</v>
      </c>
    </row>
    <row r="61" spans="1:6" x14ac:dyDescent="0.2">
      <c r="A61" s="101" t="s">
        <v>80</v>
      </c>
      <c r="B61" s="101" t="s">
        <v>654</v>
      </c>
      <c r="C61" s="101" t="s">
        <v>716</v>
      </c>
      <c r="D61" s="100">
        <v>1940.0039999999999</v>
      </c>
      <c r="E61" s="100">
        <v>2000.0039999999999</v>
      </c>
      <c r="F61" s="100">
        <v>2067.444</v>
      </c>
    </row>
    <row r="62" spans="1:6" x14ac:dyDescent="0.2">
      <c r="A62" s="99" t="s">
        <v>80</v>
      </c>
      <c r="B62" s="99" t="s">
        <v>654</v>
      </c>
      <c r="C62" s="99" t="s">
        <v>715</v>
      </c>
      <c r="D62" s="98">
        <v>500</v>
      </c>
      <c r="E62" s="98">
        <v>500</v>
      </c>
      <c r="F62" s="98">
        <v>500</v>
      </c>
    </row>
    <row r="63" spans="1:6" x14ac:dyDescent="0.2">
      <c r="A63" s="101" t="s">
        <v>80</v>
      </c>
      <c r="B63" s="101" t="s">
        <v>654</v>
      </c>
      <c r="C63" s="101" t="s">
        <v>714</v>
      </c>
      <c r="D63" s="100">
        <v>27061.482</v>
      </c>
      <c r="E63" s="100">
        <v>27198.547000000006</v>
      </c>
      <c r="F63" s="100">
        <v>27416.261999999999</v>
      </c>
    </row>
    <row r="64" spans="1:6" x14ac:dyDescent="0.2">
      <c r="A64" s="99" t="s">
        <v>80</v>
      </c>
      <c r="B64" s="99" t="s">
        <v>654</v>
      </c>
      <c r="C64" s="99" t="s">
        <v>713</v>
      </c>
      <c r="D64" s="98">
        <v>666452.01899999997</v>
      </c>
      <c r="E64" s="98">
        <v>652682.25300000026</v>
      </c>
      <c r="F64" s="98">
        <v>681235.14099999995</v>
      </c>
    </row>
    <row r="65" spans="1:6" x14ac:dyDescent="0.2">
      <c r="A65" s="101" t="s">
        <v>80</v>
      </c>
      <c r="B65" s="101" t="s">
        <v>654</v>
      </c>
      <c r="C65" s="101" t="s">
        <v>445</v>
      </c>
      <c r="D65" s="100">
        <v>1227.318</v>
      </c>
      <c r="E65" s="100">
        <v>1266.2859999999998</v>
      </c>
      <c r="F65" s="100">
        <v>1308.202</v>
      </c>
    </row>
    <row r="66" spans="1:6" x14ac:dyDescent="0.2">
      <c r="A66" s="99" t="s">
        <v>80</v>
      </c>
      <c r="B66" s="99" t="s">
        <v>654</v>
      </c>
      <c r="C66" s="99" t="s">
        <v>712</v>
      </c>
      <c r="D66" s="98">
        <v>92.497</v>
      </c>
      <c r="E66" s="98">
        <v>94.027999999999992</v>
      </c>
      <c r="F66" s="98">
        <v>95.662999999999997</v>
      </c>
    </row>
    <row r="67" spans="1:6" x14ac:dyDescent="0.2">
      <c r="A67" s="101" t="s">
        <v>80</v>
      </c>
      <c r="B67" s="101" t="s">
        <v>654</v>
      </c>
      <c r="C67" s="101" t="s">
        <v>711</v>
      </c>
      <c r="D67" s="100">
        <v>477.57400000000001</v>
      </c>
      <c r="E67" s="100">
        <v>498.58799999999997</v>
      </c>
      <c r="F67" s="100">
        <v>521.28</v>
      </c>
    </row>
    <row r="68" spans="1:6" x14ac:dyDescent="0.2">
      <c r="A68" s="99" t="s">
        <v>80</v>
      </c>
      <c r="B68" s="99" t="s">
        <v>654</v>
      </c>
      <c r="C68" s="99" t="s">
        <v>710</v>
      </c>
      <c r="D68" s="98">
        <v>18772.394</v>
      </c>
      <c r="E68" s="98">
        <v>11902.286999999998</v>
      </c>
      <c r="F68" s="98">
        <v>12411.983</v>
      </c>
    </row>
    <row r="69" spans="1:6" x14ac:dyDescent="0.2">
      <c r="A69" s="101" t="s">
        <v>80</v>
      </c>
      <c r="B69" s="101" t="s">
        <v>654</v>
      </c>
      <c r="C69" s="101" t="s">
        <v>709</v>
      </c>
      <c r="D69" s="100">
        <v>1307</v>
      </c>
      <c r="E69" s="100">
        <v>1307</v>
      </c>
      <c r="F69" s="100">
        <v>1307</v>
      </c>
    </row>
    <row r="70" spans="1:6" x14ac:dyDescent="0.2">
      <c r="A70" s="99" t="s">
        <v>80</v>
      </c>
      <c r="B70" s="99" t="s">
        <v>654</v>
      </c>
      <c r="C70" s="99" t="s">
        <v>708</v>
      </c>
      <c r="D70" s="98">
        <v>10130</v>
      </c>
      <c r="E70" s="98">
        <v>10570</v>
      </c>
      <c r="F70" s="98">
        <v>11039.8</v>
      </c>
    </row>
    <row r="71" spans="1:6" x14ac:dyDescent="0.2">
      <c r="A71" s="101" t="s">
        <v>80</v>
      </c>
      <c r="B71" s="101" t="s">
        <v>654</v>
      </c>
      <c r="C71" s="101" t="s">
        <v>707</v>
      </c>
      <c r="D71" s="100">
        <v>100</v>
      </c>
      <c r="E71" s="100">
        <v>100</v>
      </c>
      <c r="F71" s="100">
        <v>100</v>
      </c>
    </row>
    <row r="72" spans="1:6" x14ac:dyDescent="0.2">
      <c r="A72" s="99" t="s">
        <v>80</v>
      </c>
      <c r="B72" s="99" t="s">
        <v>654</v>
      </c>
      <c r="C72" s="99" t="s">
        <v>706</v>
      </c>
      <c r="D72" s="98">
        <v>1500</v>
      </c>
      <c r="E72" s="98">
        <v>850</v>
      </c>
      <c r="F72" s="98">
        <v>650</v>
      </c>
    </row>
    <row r="73" spans="1:6" x14ac:dyDescent="0.2">
      <c r="A73" s="101" t="s">
        <v>80</v>
      </c>
      <c r="B73" s="101" t="s">
        <v>654</v>
      </c>
      <c r="C73" s="101" t="s">
        <v>705</v>
      </c>
      <c r="D73" s="100">
        <v>3468.2440000000001</v>
      </c>
      <c r="E73" s="100">
        <v>3781.78</v>
      </c>
      <c r="F73" s="100">
        <v>3955.5399999999995</v>
      </c>
    </row>
    <row r="74" spans="1:6" x14ac:dyDescent="0.2">
      <c r="A74" s="99" t="s">
        <v>80</v>
      </c>
      <c r="B74" s="99" t="s">
        <v>654</v>
      </c>
      <c r="C74" s="99" t="s">
        <v>704</v>
      </c>
      <c r="D74" s="98">
        <v>1803.1849999999999</v>
      </c>
      <c r="E74" s="98">
        <v>1883.741</v>
      </c>
      <c r="F74" s="98">
        <v>1969.54</v>
      </c>
    </row>
    <row r="75" spans="1:6" x14ac:dyDescent="0.2">
      <c r="A75" s="101" t="s">
        <v>80</v>
      </c>
      <c r="B75" s="101" t="s">
        <v>654</v>
      </c>
      <c r="C75" s="101" t="s">
        <v>703</v>
      </c>
      <c r="D75" s="100">
        <v>1046.0640000000001</v>
      </c>
      <c r="E75" s="100">
        <v>1090.3320000000001</v>
      </c>
      <c r="F75" s="100">
        <v>1136.5440000000001</v>
      </c>
    </row>
    <row r="76" spans="1:6" x14ac:dyDescent="0.2">
      <c r="A76" s="99" t="s">
        <v>80</v>
      </c>
      <c r="B76" s="99" t="s">
        <v>654</v>
      </c>
      <c r="C76" s="99" t="s">
        <v>702</v>
      </c>
      <c r="D76" s="98">
        <v>44060</v>
      </c>
      <c r="E76" s="98">
        <v>68107</v>
      </c>
      <c r="F76" s="98">
        <v>102147</v>
      </c>
    </row>
    <row r="77" spans="1:6" x14ac:dyDescent="0.2">
      <c r="A77" s="101" t="s">
        <v>80</v>
      </c>
      <c r="B77" s="101" t="s">
        <v>654</v>
      </c>
      <c r="C77" s="101" t="s">
        <v>701</v>
      </c>
      <c r="D77" s="100">
        <v>7681.48</v>
      </c>
      <c r="E77" s="100">
        <v>7681.48</v>
      </c>
      <c r="F77" s="100">
        <v>7681.48</v>
      </c>
    </row>
    <row r="78" spans="1:6" x14ac:dyDescent="0.2">
      <c r="A78" s="99" t="s">
        <v>80</v>
      </c>
      <c r="B78" s="99" t="s">
        <v>654</v>
      </c>
      <c r="C78" s="99" t="s">
        <v>700</v>
      </c>
      <c r="D78" s="98">
        <v>2500</v>
      </c>
      <c r="E78" s="98">
        <v>2500</v>
      </c>
      <c r="F78" s="98">
        <v>2500</v>
      </c>
    </row>
    <row r="79" spans="1:6" x14ac:dyDescent="0.2">
      <c r="A79" s="101" t="s">
        <v>80</v>
      </c>
      <c r="B79" s="101" t="s">
        <v>654</v>
      </c>
      <c r="C79" s="101" t="s">
        <v>699</v>
      </c>
      <c r="D79" s="100"/>
      <c r="E79" s="100"/>
      <c r="F79" s="100"/>
    </row>
    <row r="80" spans="1:6" x14ac:dyDescent="0.2">
      <c r="A80" s="99" t="s">
        <v>80</v>
      </c>
      <c r="B80" s="99" t="s">
        <v>654</v>
      </c>
      <c r="C80" s="99" t="s">
        <v>698</v>
      </c>
      <c r="D80" s="98">
        <v>1518</v>
      </c>
      <c r="E80" s="98">
        <v>1585</v>
      </c>
      <c r="F80" s="98">
        <v>1656</v>
      </c>
    </row>
    <row r="81" spans="1:6" x14ac:dyDescent="0.2">
      <c r="A81" s="101" t="s">
        <v>80</v>
      </c>
      <c r="B81" s="101" t="s">
        <v>654</v>
      </c>
      <c r="C81" s="101" t="s">
        <v>697</v>
      </c>
      <c r="D81" s="100">
        <v>45739.21</v>
      </c>
      <c r="E81" s="100">
        <v>47751.733999999997</v>
      </c>
      <c r="F81" s="100">
        <v>49898.745000000003</v>
      </c>
    </row>
    <row r="82" spans="1:6" x14ac:dyDescent="0.2">
      <c r="A82" s="99" t="s">
        <v>80</v>
      </c>
      <c r="B82" s="99" t="s">
        <v>654</v>
      </c>
      <c r="C82" s="99" t="s">
        <v>696</v>
      </c>
      <c r="D82" s="98">
        <v>612715.1590000001</v>
      </c>
      <c r="E82" s="98">
        <v>725443.94600000035</v>
      </c>
      <c r="F82" s="98">
        <v>776621.47400000063</v>
      </c>
    </row>
    <row r="83" spans="1:6" x14ac:dyDescent="0.2">
      <c r="A83" s="101" t="s">
        <v>80</v>
      </c>
      <c r="B83" s="101" t="s">
        <v>654</v>
      </c>
      <c r="C83" s="101" t="s">
        <v>695</v>
      </c>
      <c r="D83" s="100">
        <v>35405.851999999999</v>
      </c>
      <c r="E83" s="100">
        <v>54193.252</v>
      </c>
      <c r="F83" s="100">
        <v>14751.75</v>
      </c>
    </row>
    <row r="84" spans="1:6" x14ac:dyDescent="0.2">
      <c r="A84" s="99" t="s">
        <v>80</v>
      </c>
      <c r="B84" s="99" t="s">
        <v>654</v>
      </c>
      <c r="C84" s="99" t="s">
        <v>694</v>
      </c>
      <c r="D84" s="98">
        <v>6480.2159999999994</v>
      </c>
      <c r="E84" s="98">
        <v>10431.627000000002</v>
      </c>
      <c r="F84" s="98">
        <v>10773.546</v>
      </c>
    </row>
    <row r="85" spans="1:6" x14ac:dyDescent="0.2">
      <c r="A85" s="101" t="s">
        <v>80</v>
      </c>
      <c r="B85" s="101" t="s">
        <v>654</v>
      </c>
      <c r="C85" s="101" t="s">
        <v>693</v>
      </c>
      <c r="D85" s="100">
        <v>17088.375</v>
      </c>
      <c r="E85" s="100">
        <v>14128.612000000001</v>
      </c>
      <c r="F85" s="100">
        <v>4503.8739999999998</v>
      </c>
    </row>
    <row r="86" spans="1:6" x14ac:dyDescent="0.2">
      <c r="A86" s="99" t="s">
        <v>80</v>
      </c>
      <c r="B86" s="99" t="s">
        <v>654</v>
      </c>
      <c r="C86" s="99" t="s">
        <v>692</v>
      </c>
      <c r="D86" s="98">
        <v>94.1</v>
      </c>
      <c r="E86" s="98">
        <v>98.9</v>
      </c>
      <c r="F86" s="98">
        <v>103.9</v>
      </c>
    </row>
    <row r="87" spans="1:6" x14ac:dyDescent="0.2">
      <c r="A87" s="101" t="s">
        <v>80</v>
      </c>
      <c r="B87" s="101" t="s">
        <v>654</v>
      </c>
      <c r="C87" s="101" t="s">
        <v>691</v>
      </c>
      <c r="D87" s="100">
        <v>250</v>
      </c>
      <c r="E87" s="100">
        <v>263</v>
      </c>
      <c r="F87" s="100">
        <v>277.22000000000003</v>
      </c>
    </row>
    <row r="88" spans="1:6" x14ac:dyDescent="0.2">
      <c r="A88" s="99" t="s">
        <v>80</v>
      </c>
      <c r="B88" s="99" t="s">
        <v>654</v>
      </c>
      <c r="C88" s="99" t="s">
        <v>690</v>
      </c>
      <c r="D88" s="98">
        <v>25200</v>
      </c>
      <c r="E88" s="98">
        <v>20000</v>
      </c>
      <c r="F88" s="98">
        <v>25000</v>
      </c>
    </row>
    <row r="89" spans="1:6" x14ac:dyDescent="0.2">
      <c r="A89" s="101" t="s">
        <v>80</v>
      </c>
      <c r="B89" s="101" t="s">
        <v>654</v>
      </c>
      <c r="C89" s="101" t="s">
        <v>689</v>
      </c>
      <c r="D89" s="100">
        <v>100</v>
      </c>
      <c r="E89" s="100">
        <v>106</v>
      </c>
      <c r="F89" s="100">
        <v>112.36</v>
      </c>
    </row>
    <row r="90" spans="1:6" x14ac:dyDescent="0.2">
      <c r="A90" s="99" t="s">
        <v>80</v>
      </c>
      <c r="B90" s="99" t="s">
        <v>654</v>
      </c>
      <c r="C90" s="99" t="s">
        <v>688</v>
      </c>
      <c r="D90" s="98">
        <v>4000</v>
      </c>
      <c r="E90" s="98">
        <v>4000</v>
      </c>
      <c r="F90" s="98">
        <v>4000</v>
      </c>
    </row>
    <row r="91" spans="1:6" x14ac:dyDescent="0.2">
      <c r="A91" s="101" t="s">
        <v>80</v>
      </c>
      <c r="B91" s="101" t="s">
        <v>654</v>
      </c>
      <c r="C91" s="101" t="s">
        <v>687</v>
      </c>
      <c r="D91" s="100">
        <v>4000</v>
      </c>
      <c r="E91" s="100">
        <v>4000</v>
      </c>
      <c r="F91" s="100">
        <v>4000</v>
      </c>
    </row>
    <row r="92" spans="1:6" x14ac:dyDescent="0.2">
      <c r="A92" s="99" t="s">
        <v>80</v>
      </c>
      <c r="B92" s="99" t="s">
        <v>654</v>
      </c>
      <c r="C92" s="99" t="s">
        <v>686</v>
      </c>
      <c r="D92" s="98">
        <v>19101.184999999998</v>
      </c>
      <c r="E92" s="98">
        <v>17523.104000000003</v>
      </c>
      <c r="F92" s="98">
        <v>18255.009000000002</v>
      </c>
    </row>
    <row r="93" spans="1:6" x14ac:dyDescent="0.2">
      <c r="A93" s="101" t="s">
        <v>80</v>
      </c>
      <c r="B93" s="101" t="s">
        <v>654</v>
      </c>
      <c r="C93" s="101" t="s">
        <v>685</v>
      </c>
      <c r="D93" s="100">
        <v>350</v>
      </c>
      <c r="E93" s="100">
        <v>350</v>
      </c>
      <c r="F93" s="100">
        <v>350</v>
      </c>
    </row>
    <row r="94" spans="1:6" x14ac:dyDescent="0.2">
      <c r="A94" s="99" t="s">
        <v>80</v>
      </c>
      <c r="B94" s="99" t="s">
        <v>654</v>
      </c>
      <c r="C94" s="99" t="s">
        <v>684</v>
      </c>
      <c r="D94" s="98">
        <v>220</v>
      </c>
      <c r="E94" s="98">
        <v>230.27999999999997</v>
      </c>
      <c r="F94" s="98">
        <v>241.16800000000001</v>
      </c>
    </row>
    <row r="95" spans="1:6" x14ac:dyDescent="0.2">
      <c r="A95" s="101" t="s">
        <v>80</v>
      </c>
      <c r="B95" s="101" t="s">
        <v>654</v>
      </c>
      <c r="C95" s="101" t="s">
        <v>683</v>
      </c>
      <c r="D95" s="100">
        <v>6792.7179999999998</v>
      </c>
      <c r="E95" s="100">
        <v>7129.8530000000001</v>
      </c>
      <c r="F95" s="100">
        <v>7487.9210000000003</v>
      </c>
    </row>
    <row r="96" spans="1:6" x14ac:dyDescent="0.2">
      <c r="A96" s="99" t="s">
        <v>80</v>
      </c>
      <c r="B96" s="99" t="s">
        <v>654</v>
      </c>
      <c r="C96" s="99" t="s">
        <v>682</v>
      </c>
      <c r="D96" s="98">
        <v>1008.261</v>
      </c>
      <c r="E96" s="98">
        <v>1092</v>
      </c>
      <c r="F96" s="98">
        <v>1092</v>
      </c>
    </row>
    <row r="97" spans="1:6" x14ac:dyDescent="0.2">
      <c r="A97" s="101" t="s">
        <v>80</v>
      </c>
      <c r="B97" s="101" t="s">
        <v>654</v>
      </c>
      <c r="C97" s="101" t="s">
        <v>681</v>
      </c>
      <c r="D97" s="100">
        <v>657.024</v>
      </c>
      <c r="E97" s="100">
        <v>686.26199999999994</v>
      </c>
      <c r="F97" s="100">
        <v>717.43099999999993</v>
      </c>
    </row>
    <row r="98" spans="1:6" x14ac:dyDescent="0.2">
      <c r="A98" s="99" t="s">
        <v>80</v>
      </c>
      <c r="B98" s="99" t="s">
        <v>654</v>
      </c>
      <c r="C98" s="99" t="s">
        <v>680</v>
      </c>
      <c r="D98" s="98">
        <v>11.2</v>
      </c>
      <c r="E98" s="98">
        <v>11.8</v>
      </c>
      <c r="F98" s="98">
        <v>12.4</v>
      </c>
    </row>
    <row r="99" spans="1:6" x14ac:dyDescent="0.2">
      <c r="A99" s="101" t="s">
        <v>80</v>
      </c>
      <c r="B99" s="101" t="s">
        <v>654</v>
      </c>
      <c r="C99" s="101" t="s">
        <v>679</v>
      </c>
      <c r="D99" s="100">
        <v>49366.285000000003</v>
      </c>
      <c r="E99" s="100">
        <v>26779.969000000001</v>
      </c>
      <c r="F99" s="100">
        <v>27407.919999999998</v>
      </c>
    </row>
    <row r="100" spans="1:6" x14ac:dyDescent="0.2">
      <c r="A100" s="99" t="s">
        <v>80</v>
      </c>
      <c r="B100" s="99" t="s">
        <v>654</v>
      </c>
      <c r="C100" s="99" t="s">
        <v>678</v>
      </c>
      <c r="D100" s="98">
        <v>200</v>
      </c>
      <c r="E100" s="98">
        <v>250</v>
      </c>
      <c r="F100" s="98">
        <v>250</v>
      </c>
    </row>
    <row r="101" spans="1:6" x14ac:dyDescent="0.2">
      <c r="A101" s="101" t="s">
        <v>80</v>
      </c>
      <c r="B101" s="101" t="s">
        <v>654</v>
      </c>
      <c r="C101" s="101" t="s">
        <v>677</v>
      </c>
      <c r="D101" s="100">
        <v>3675</v>
      </c>
      <c r="E101" s="100">
        <v>3858.75</v>
      </c>
      <c r="F101" s="100">
        <v>4051.69</v>
      </c>
    </row>
    <row r="102" spans="1:6" x14ac:dyDescent="0.2">
      <c r="A102" s="99" t="s">
        <v>80</v>
      </c>
      <c r="B102" s="99" t="s">
        <v>654</v>
      </c>
      <c r="C102" s="99" t="s">
        <v>676</v>
      </c>
      <c r="D102" s="98">
        <v>134574.90300000002</v>
      </c>
      <c r="E102" s="98">
        <v>129329.44700000015</v>
      </c>
      <c r="F102" s="98">
        <v>133817.94300000012</v>
      </c>
    </row>
    <row r="103" spans="1:6" x14ac:dyDescent="0.2">
      <c r="A103" s="101" t="s">
        <v>80</v>
      </c>
      <c r="B103" s="101" t="s">
        <v>654</v>
      </c>
      <c r="C103" s="101" t="s">
        <v>675</v>
      </c>
      <c r="D103" s="100">
        <v>22.4</v>
      </c>
      <c r="E103" s="100">
        <v>23.6</v>
      </c>
      <c r="F103" s="100">
        <v>24.8</v>
      </c>
    </row>
    <row r="104" spans="1:6" x14ac:dyDescent="0.2">
      <c r="A104" s="99" t="s">
        <v>80</v>
      </c>
      <c r="B104" s="99" t="s">
        <v>654</v>
      </c>
      <c r="C104" s="99" t="s">
        <v>674</v>
      </c>
      <c r="D104" s="98">
        <v>32806.330999999998</v>
      </c>
      <c r="E104" s="98">
        <v>33442.913</v>
      </c>
      <c r="F104" s="98">
        <v>34116.020000000004</v>
      </c>
    </row>
    <row r="105" spans="1:6" x14ac:dyDescent="0.2">
      <c r="A105" s="101" t="s">
        <v>80</v>
      </c>
      <c r="B105" s="101" t="s">
        <v>654</v>
      </c>
      <c r="C105" s="101" t="s">
        <v>673</v>
      </c>
      <c r="D105" s="100">
        <v>1034.087</v>
      </c>
      <c r="E105" s="100">
        <v>208</v>
      </c>
      <c r="F105" s="100">
        <v>208</v>
      </c>
    </row>
    <row r="106" spans="1:6" x14ac:dyDescent="0.2">
      <c r="A106" s="99" t="s">
        <v>80</v>
      </c>
      <c r="B106" s="99" t="s">
        <v>654</v>
      </c>
      <c r="C106" s="99" t="s">
        <v>672</v>
      </c>
      <c r="D106" s="98">
        <v>50</v>
      </c>
      <c r="E106" s="98">
        <v>52.5</v>
      </c>
      <c r="F106" s="98">
        <v>55.125</v>
      </c>
    </row>
    <row r="107" spans="1:6" x14ac:dyDescent="0.2">
      <c r="A107" s="101" t="s">
        <v>80</v>
      </c>
      <c r="B107" s="101" t="s">
        <v>654</v>
      </c>
      <c r="C107" s="101" t="s">
        <v>671</v>
      </c>
      <c r="D107" s="100">
        <v>350</v>
      </c>
      <c r="E107" s="100">
        <v>350</v>
      </c>
      <c r="F107" s="100">
        <v>350</v>
      </c>
    </row>
    <row r="108" spans="1:6" x14ac:dyDescent="0.2">
      <c r="A108" s="99" t="s">
        <v>80</v>
      </c>
      <c r="B108" s="99" t="s">
        <v>654</v>
      </c>
      <c r="C108" s="99" t="s">
        <v>670</v>
      </c>
      <c r="D108" s="98">
        <v>577063.41500000015</v>
      </c>
      <c r="E108" s="98">
        <v>534008.82200000004</v>
      </c>
      <c r="F108" s="98">
        <v>514193.34500000015</v>
      </c>
    </row>
    <row r="109" spans="1:6" x14ac:dyDescent="0.2">
      <c r="A109" s="101" t="s">
        <v>80</v>
      </c>
      <c r="B109" s="101" t="s">
        <v>654</v>
      </c>
      <c r="C109" s="101" t="s">
        <v>669</v>
      </c>
      <c r="D109" s="100">
        <v>190</v>
      </c>
      <c r="E109" s="100">
        <v>198.36</v>
      </c>
      <c r="F109" s="100">
        <v>207.286</v>
      </c>
    </row>
    <row r="110" spans="1:6" x14ac:dyDescent="0.2">
      <c r="A110" s="99" t="s">
        <v>80</v>
      </c>
      <c r="B110" s="99" t="s">
        <v>654</v>
      </c>
      <c r="C110" s="99" t="s">
        <v>668</v>
      </c>
      <c r="D110" s="98">
        <v>7301.33</v>
      </c>
      <c r="E110" s="98">
        <v>6889.36</v>
      </c>
      <c r="F110" s="98">
        <v>7158.6890000000003</v>
      </c>
    </row>
    <row r="111" spans="1:6" x14ac:dyDescent="0.2">
      <c r="A111" s="101" t="s">
        <v>80</v>
      </c>
      <c r="B111" s="101" t="s">
        <v>654</v>
      </c>
      <c r="C111" s="101" t="s">
        <v>667</v>
      </c>
      <c r="D111" s="100">
        <v>20.908999999999999</v>
      </c>
      <c r="E111" s="100">
        <v>21.955000000000002</v>
      </c>
      <c r="F111" s="100">
        <v>23.053000000000001</v>
      </c>
    </row>
    <row r="112" spans="1:6" x14ac:dyDescent="0.2">
      <c r="A112" s="99" t="s">
        <v>80</v>
      </c>
      <c r="B112" s="99" t="s">
        <v>654</v>
      </c>
      <c r="C112" s="99" t="s">
        <v>666</v>
      </c>
      <c r="D112" s="98">
        <v>472275.72</v>
      </c>
      <c r="E112" s="98">
        <v>499014.88</v>
      </c>
      <c r="F112" s="98">
        <v>388449.89</v>
      </c>
    </row>
    <row r="113" spans="1:6" x14ac:dyDescent="0.2">
      <c r="A113" s="101" t="s">
        <v>80</v>
      </c>
      <c r="B113" s="101" t="s">
        <v>654</v>
      </c>
      <c r="C113" s="101" t="s">
        <v>665</v>
      </c>
      <c r="D113" s="100">
        <v>216.19200000000001</v>
      </c>
      <c r="E113" s="100">
        <v>225.14</v>
      </c>
      <c r="F113" s="100">
        <v>234.71199999999999</v>
      </c>
    </row>
    <row r="114" spans="1:6" x14ac:dyDescent="0.2">
      <c r="A114" s="99" t="s">
        <v>80</v>
      </c>
      <c r="B114" s="99" t="s">
        <v>654</v>
      </c>
      <c r="C114" s="99" t="s">
        <v>664</v>
      </c>
      <c r="D114" s="98">
        <v>150.10300000000001</v>
      </c>
      <c r="E114" s="98">
        <v>156.70699999999999</v>
      </c>
      <c r="F114" s="98">
        <v>163.75899999999999</v>
      </c>
    </row>
    <row r="115" spans="1:6" x14ac:dyDescent="0.2">
      <c r="A115" s="101" t="s">
        <v>80</v>
      </c>
      <c r="B115" s="101" t="s">
        <v>654</v>
      </c>
      <c r="C115" s="101" t="s">
        <v>663</v>
      </c>
      <c r="D115" s="100">
        <v>6343.0079999999998</v>
      </c>
      <c r="E115" s="100">
        <v>6570.31</v>
      </c>
      <c r="F115" s="100">
        <v>6841.6620000000003</v>
      </c>
    </row>
    <row r="116" spans="1:6" x14ac:dyDescent="0.2">
      <c r="A116" s="99" t="s">
        <v>80</v>
      </c>
      <c r="B116" s="99" t="s">
        <v>654</v>
      </c>
      <c r="C116" s="99" t="s">
        <v>662</v>
      </c>
      <c r="D116" s="98">
        <v>26000</v>
      </c>
      <c r="E116" s="98">
        <v>26000</v>
      </c>
      <c r="F116" s="98">
        <v>26000</v>
      </c>
    </row>
    <row r="117" spans="1:6" x14ac:dyDescent="0.2">
      <c r="A117" s="101" t="s">
        <v>80</v>
      </c>
      <c r="B117" s="101" t="s">
        <v>654</v>
      </c>
      <c r="C117" s="101" t="s">
        <v>661</v>
      </c>
      <c r="D117" s="100">
        <v>38106.716000000008</v>
      </c>
      <c r="E117" s="100">
        <v>35283.540999999997</v>
      </c>
      <c r="F117" s="100">
        <v>36495.662000000004</v>
      </c>
    </row>
    <row r="118" spans="1:6" x14ac:dyDescent="0.2">
      <c r="A118" s="99" t="s">
        <v>80</v>
      </c>
      <c r="B118" s="99" t="s">
        <v>654</v>
      </c>
      <c r="C118" s="99" t="s">
        <v>660</v>
      </c>
      <c r="D118" s="98">
        <v>350</v>
      </c>
      <c r="E118" s="98">
        <v>367.5</v>
      </c>
      <c r="F118" s="98">
        <v>385.88</v>
      </c>
    </row>
    <row r="119" spans="1:6" x14ac:dyDescent="0.2">
      <c r="A119" s="101" t="s">
        <v>80</v>
      </c>
      <c r="B119" s="101" t="s">
        <v>654</v>
      </c>
      <c r="C119" s="101" t="s">
        <v>659</v>
      </c>
      <c r="D119" s="100">
        <v>350</v>
      </c>
      <c r="E119" s="100">
        <v>367.5</v>
      </c>
      <c r="F119" s="100">
        <v>385.88</v>
      </c>
    </row>
    <row r="120" spans="1:6" x14ac:dyDescent="0.2">
      <c r="A120" s="99" t="s">
        <v>80</v>
      </c>
      <c r="B120" s="99" t="s">
        <v>654</v>
      </c>
      <c r="C120" s="99" t="s">
        <v>658</v>
      </c>
      <c r="D120" s="98">
        <v>1000</v>
      </c>
      <c r="E120" s="98">
        <v>1000</v>
      </c>
      <c r="F120" s="98">
        <v>1000</v>
      </c>
    </row>
    <row r="121" spans="1:6" x14ac:dyDescent="0.2">
      <c r="A121" s="101" t="s">
        <v>80</v>
      </c>
      <c r="B121" s="101" t="s">
        <v>654</v>
      </c>
      <c r="C121" s="101" t="s">
        <v>407</v>
      </c>
      <c r="D121" s="100">
        <v>403426.98800000007</v>
      </c>
      <c r="E121" s="100">
        <v>365275.28899999982</v>
      </c>
      <c r="F121" s="100">
        <v>338354.37799999991</v>
      </c>
    </row>
    <row r="122" spans="1:6" x14ac:dyDescent="0.2">
      <c r="A122" s="99" t="s">
        <v>80</v>
      </c>
      <c r="B122" s="99" t="s">
        <v>654</v>
      </c>
      <c r="C122" s="99" t="s">
        <v>657</v>
      </c>
      <c r="D122" s="98">
        <v>46032.01</v>
      </c>
      <c r="E122" s="98">
        <v>47002.567999999992</v>
      </c>
      <c r="F122" s="98">
        <v>49745.68099999999</v>
      </c>
    </row>
    <row r="123" spans="1:6" x14ac:dyDescent="0.2">
      <c r="A123" s="101" t="s">
        <v>80</v>
      </c>
      <c r="B123" s="101" t="s">
        <v>654</v>
      </c>
      <c r="C123" s="101" t="s">
        <v>656</v>
      </c>
      <c r="D123" s="100">
        <v>100</v>
      </c>
      <c r="E123" s="100">
        <v>104.4</v>
      </c>
      <c r="F123" s="100">
        <v>109.098</v>
      </c>
    </row>
    <row r="124" spans="1:6" x14ac:dyDescent="0.2">
      <c r="A124" s="99" t="s">
        <v>80</v>
      </c>
      <c r="B124" s="99" t="s">
        <v>654</v>
      </c>
      <c r="C124" s="99" t="s">
        <v>655</v>
      </c>
      <c r="D124" s="98">
        <v>50</v>
      </c>
      <c r="E124" s="98">
        <v>50</v>
      </c>
      <c r="F124" s="98">
        <v>50</v>
      </c>
    </row>
    <row r="125" spans="1:6" x14ac:dyDescent="0.2">
      <c r="A125" s="101" t="s">
        <v>80</v>
      </c>
      <c r="B125" s="101" t="s">
        <v>654</v>
      </c>
      <c r="C125" s="101" t="s">
        <v>653</v>
      </c>
      <c r="D125" s="100">
        <v>3588.64</v>
      </c>
      <c r="E125" s="100">
        <v>3768.07</v>
      </c>
      <c r="F125" s="100">
        <v>3956.48</v>
      </c>
    </row>
    <row r="126" spans="1:6" x14ac:dyDescent="0.2">
      <c r="A126" s="97" t="s">
        <v>652</v>
      </c>
      <c r="B126" s="96"/>
      <c r="C126" s="96"/>
      <c r="D126" s="95">
        <v>3809500.8159999996</v>
      </c>
      <c r="E126" s="95">
        <v>3898812.9290000005</v>
      </c>
      <c r="F126" s="95">
        <v>3749854.0440000002</v>
      </c>
    </row>
    <row r="127" spans="1:6" x14ac:dyDescent="0.2">
      <c r="A127" s="94" t="s">
        <v>76</v>
      </c>
      <c r="B127" s="93"/>
      <c r="C127" s="93"/>
      <c r="D127" s="92">
        <v>3809500.8159999996</v>
      </c>
      <c r="E127" s="92">
        <v>3898812.9290000005</v>
      </c>
      <c r="F127" s="92">
        <v>3749854.0440000002</v>
      </c>
    </row>
    <row r="128" spans="1:6" x14ac:dyDescent="0.2">
      <c r="A128" s="91"/>
      <c r="B128" s="91"/>
      <c r="C128" s="91"/>
      <c r="D128" s="91"/>
      <c r="E128" s="91"/>
      <c r="F128" s="90"/>
    </row>
    <row r="129" spans="1:6" x14ac:dyDescent="0.2">
      <c r="A129" s="89" t="s">
        <v>19</v>
      </c>
      <c r="B129" s="89"/>
      <c r="C129" s="89"/>
      <c r="D129" s="89"/>
      <c r="E129" s="89"/>
      <c r="F129" s="89"/>
    </row>
    <row r="130" spans="1:6" x14ac:dyDescent="0.2">
      <c r="A130" s="89" t="s">
        <v>651</v>
      </c>
      <c r="B130" s="89"/>
      <c r="C130" s="89"/>
      <c r="D130" s="89"/>
      <c r="E130" s="89"/>
      <c r="F130" s="89"/>
    </row>
    <row r="131" spans="1:6" x14ac:dyDescent="0.2">
      <c r="A131" s="88"/>
      <c r="B131" s="88"/>
      <c r="C131" s="88"/>
      <c r="D131" s="88"/>
      <c r="E131" s="88"/>
      <c r="F131" s="88"/>
    </row>
  </sheetData>
  <mergeCells count="9">
    <mergeCell ref="A127:C127"/>
    <mergeCell ref="A129:F129"/>
    <mergeCell ref="A130:F130"/>
    <mergeCell ref="A131:F131"/>
    <mergeCell ref="A1:F1"/>
    <mergeCell ref="A2:F2"/>
    <mergeCell ref="D3:F3"/>
    <mergeCell ref="A6:F6"/>
    <mergeCell ref="A126:C12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542AA-6F57-4F4E-81D3-65F3DD53BDBE}">
  <dimension ref="A1:F311"/>
  <sheetViews>
    <sheetView tabSelected="1" workbookViewId="0">
      <selection sqref="A1:F1"/>
    </sheetView>
  </sheetViews>
  <sheetFormatPr defaultRowHeight="12.75" x14ac:dyDescent="0.2"/>
  <cols>
    <col min="1" max="1" width="10.28515625" bestFit="1" customWidth="1"/>
    <col min="2" max="2" width="36.140625" bestFit="1" customWidth="1"/>
    <col min="3" max="3" width="49" bestFit="1" customWidth="1"/>
    <col min="4" max="6" width="13.85546875" bestFit="1" customWidth="1"/>
  </cols>
  <sheetData>
    <row r="1" spans="1:6" x14ac:dyDescent="0.2">
      <c r="A1" s="111" t="s">
        <v>120</v>
      </c>
      <c r="B1" s="111"/>
      <c r="C1" s="111"/>
      <c r="D1" s="111"/>
      <c r="E1" s="111"/>
      <c r="F1" s="111"/>
    </row>
    <row r="2" spans="1:6" x14ac:dyDescent="0.2">
      <c r="A2" s="88"/>
      <c r="B2" s="88"/>
      <c r="C2" s="88"/>
      <c r="D2" s="88"/>
      <c r="E2" s="88"/>
      <c r="F2" s="88"/>
    </row>
    <row r="3" spans="1:6" x14ac:dyDescent="0.2">
      <c r="A3" s="108"/>
      <c r="B3" s="108"/>
      <c r="C3" s="108"/>
      <c r="D3" s="110" t="s">
        <v>119</v>
      </c>
      <c r="E3" s="109"/>
      <c r="F3" s="109"/>
    </row>
    <row r="4" spans="1:6" x14ac:dyDescent="0.2">
      <c r="A4" s="108"/>
      <c r="B4" s="108"/>
      <c r="C4" s="108"/>
      <c r="D4" s="107" t="s">
        <v>118</v>
      </c>
      <c r="E4" s="107" t="s">
        <v>117</v>
      </c>
      <c r="F4" s="107" t="s">
        <v>116</v>
      </c>
    </row>
    <row r="5" spans="1:6" ht="13.5" thickBot="1" x14ac:dyDescent="0.25">
      <c r="A5" s="106" t="s">
        <v>115</v>
      </c>
      <c r="B5" s="106" t="s">
        <v>114</v>
      </c>
      <c r="C5" s="106" t="s">
        <v>113</v>
      </c>
      <c r="D5" s="105"/>
      <c r="E5" s="105"/>
      <c r="F5" s="105"/>
    </row>
    <row r="6" spans="1:6" ht="13.5" thickTop="1" x14ac:dyDescent="0.2">
      <c r="A6" s="104" t="s">
        <v>112</v>
      </c>
      <c r="B6" s="104"/>
      <c r="C6" s="104"/>
      <c r="D6" s="104"/>
      <c r="E6" s="104"/>
      <c r="F6" s="104"/>
    </row>
    <row r="7" spans="1:6" x14ac:dyDescent="0.2">
      <c r="A7" s="103" t="s">
        <v>80</v>
      </c>
      <c r="B7" s="103" t="s">
        <v>935</v>
      </c>
      <c r="C7" s="103" t="s">
        <v>935</v>
      </c>
      <c r="D7" s="102">
        <v>-7.5000040649229049E-2</v>
      </c>
      <c r="E7" s="102">
        <v>-1.200000930407441E-2</v>
      </c>
      <c r="F7" s="102">
        <v>6.0000807111464383E-3</v>
      </c>
    </row>
    <row r="8" spans="1:6" x14ac:dyDescent="0.2">
      <c r="A8" s="99" t="s">
        <v>80</v>
      </c>
      <c r="B8" s="99" t="s">
        <v>316</v>
      </c>
      <c r="C8" s="99" t="s">
        <v>316</v>
      </c>
      <c r="D8" s="98">
        <v>60</v>
      </c>
      <c r="E8" s="98">
        <v>80</v>
      </c>
      <c r="F8" s="98">
        <v>80</v>
      </c>
    </row>
    <row r="9" spans="1:6" x14ac:dyDescent="0.2">
      <c r="A9" s="101" t="s">
        <v>80</v>
      </c>
      <c r="B9" s="101" t="s">
        <v>934</v>
      </c>
      <c r="C9" s="101" t="s">
        <v>933</v>
      </c>
      <c r="D9" s="100">
        <v>41646.872000000003</v>
      </c>
      <c r="E9" s="100">
        <v>108835.22200000002</v>
      </c>
      <c r="F9" s="100">
        <v>265811.07199999999</v>
      </c>
    </row>
    <row r="10" spans="1:6" x14ac:dyDescent="0.2">
      <c r="A10" s="99" t="s">
        <v>80</v>
      </c>
      <c r="B10" s="99" t="s">
        <v>925</v>
      </c>
      <c r="C10" s="99" t="s">
        <v>932</v>
      </c>
      <c r="D10" s="98">
        <v>225</v>
      </c>
      <c r="E10" s="98">
        <v>230</v>
      </c>
      <c r="F10" s="98">
        <v>240</v>
      </c>
    </row>
    <row r="11" spans="1:6" x14ac:dyDescent="0.2">
      <c r="A11" s="101" t="s">
        <v>80</v>
      </c>
      <c r="B11" s="101" t="s">
        <v>925</v>
      </c>
      <c r="C11" s="101" t="s">
        <v>197</v>
      </c>
      <c r="D11" s="100">
        <v>172713.37300000008</v>
      </c>
      <c r="E11" s="100">
        <v>178520.70400000006</v>
      </c>
      <c r="F11" s="100">
        <v>182654.80099999998</v>
      </c>
    </row>
    <row r="12" spans="1:6" x14ac:dyDescent="0.2">
      <c r="A12" s="99" t="s">
        <v>80</v>
      </c>
      <c r="B12" s="99" t="s">
        <v>925</v>
      </c>
      <c r="C12" s="99" t="s">
        <v>196</v>
      </c>
      <c r="D12" s="98">
        <v>42341.495999999992</v>
      </c>
      <c r="E12" s="98">
        <v>43869.531000000003</v>
      </c>
      <c r="F12" s="98">
        <v>44856.236000000012</v>
      </c>
    </row>
    <row r="13" spans="1:6" x14ac:dyDescent="0.2">
      <c r="A13" s="101" t="s">
        <v>80</v>
      </c>
      <c r="B13" s="101" t="s">
        <v>925</v>
      </c>
      <c r="C13" s="101" t="s">
        <v>616</v>
      </c>
      <c r="D13" s="100">
        <v>2566.7420000000002</v>
      </c>
      <c r="E13" s="100">
        <v>2686.4789999999998</v>
      </c>
      <c r="F13" s="100">
        <v>2814.1279999999997</v>
      </c>
    </row>
    <row r="14" spans="1:6" x14ac:dyDescent="0.2">
      <c r="A14" s="99" t="s">
        <v>80</v>
      </c>
      <c r="B14" s="99" t="s">
        <v>925</v>
      </c>
      <c r="C14" s="99" t="s">
        <v>193</v>
      </c>
      <c r="D14" s="98">
        <v>217631.97300000011</v>
      </c>
      <c r="E14" s="98">
        <v>220404.49300000013</v>
      </c>
      <c r="F14" s="98">
        <v>225053.935</v>
      </c>
    </row>
    <row r="15" spans="1:6" x14ac:dyDescent="0.2">
      <c r="A15" s="101" t="s">
        <v>80</v>
      </c>
      <c r="B15" s="101" t="s">
        <v>925</v>
      </c>
      <c r="C15" s="101" t="s">
        <v>931</v>
      </c>
      <c r="D15" s="100">
        <v>4224.3999999999996</v>
      </c>
      <c r="E15" s="100">
        <v>4070.998</v>
      </c>
      <c r="F15" s="100">
        <v>4219.6120000000001</v>
      </c>
    </row>
    <row r="16" spans="1:6" x14ac:dyDescent="0.2">
      <c r="A16" s="99" t="s">
        <v>80</v>
      </c>
      <c r="B16" s="99" t="s">
        <v>925</v>
      </c>
      <c r="C16" s="99" t="s">
        <v>930</v>
      </c>
      <c r="D16" s="98">
        <v>24678.226999999995</v>
      </c>
      <c r="E16" s="98">
        <v>27851.555999999997</v>
      </c>
      <c r="F16" s="98">
        <v>28732.112000000001</v>
      </c>
    </row>
    <row r="17" spans="1:6" x14ac:dyDescent="0.2">
      <c r="A17" s="101" t="s">
        <v>80</v>
      </c>
      <c r="B17" s="101" t="s">
        <v>925</v>
      </c>
      <c r="C17" s="101" t="s">
        <v>454</v>
      </c>
      <c r="D17" s="100">
        <v>137155.35900000003</v>
      </c>
      <c r="E17" s="100">
        <v>139742.875</v>
      </c>
      <c r="F17" s="100">
        <v>150922.18299999999</v>
      </c>
    </row>
    <row r="18" spans="1:6" x14ac:dyDescent="0.2">
      <c r="A18" s="99" t="s">
        <v>80</v>
      </c>
      <c r="B18" s="99" t="s">
        <v>925</v>
      </c>
      <c r="C18" s="99" t="s">
        <v>192</v>
      </c>
      <c r="D18" s="98">
        <v>764.25000000000011</v>
      </c>
      <c r="E18" s="98">
        <v>771.89300000000003</v>
      </c>
      <c r="F18" s="98">
        <v>779.92100000000005</v>
      </c>
    </row>
    <row r="19" spans="1:6" x14ac:dyDescent="0.2">
      <c r="A19" s="101" t="s">
        <v>80</v>
      </c>
      <c r="B19" s="101" t="s">
        <v>925</v>
      </c>
      <c r="C19" s="101" t="s">
        <v>191</v>
      </c>
      <c r="D19" s="100">
        <v>458751.36999999994</v>
      </c>
      <c r="E19" s="100">
        <v>456496.79599999974</v>
      </c>
      <c r="F19" s="100">
        <v>475569.03999999975</v>
      </c>
    </row>
    <row r="20" spans="1:6" x14ac:dyDescent="0.2">
      <c r="A20" s="99" t="s">
        <v>80</v>
      </c>
      <c r="B20" s="99" t="s">
        <v>925</v>
      </c>
      <c r="C20" s="99" t="s">
        <v>190</v>
      </c>
      <c r="D20" s="98">
        <v>118.5</v>
      </c>
      <c r="E20" s="98">
        <v>2123.4740000000002</v>
      </c>
      <c r="F20" s="98">
        <v>1129.0219999999999</v>
      </c>
    </row>
    <row r="21" spans="1:6" x14ac:dyDescent="0.2">
      <c r="A21" s="101" t="s">
        <v>80</v>
      </c>
      <c r="B21" s="101" t="s">
        <v>925</v>
      </c>
      <c r="C21" s="101" t="s">
        <v>189</v>
      </c>
      <c r="D21" s="100">
        <v>486315.19499999989</v>
      </c>
      <c r="E21" s="100">
        <v>430772.61099999998</v>
      </c>
      <c r="F21" s="100">
        <v>455434.37799999979</v>
      </c>
    </row>
    <row r="22" spans="1:6" x14ac:dyDescent="0.2">
      <c r="A22" s="99" t="s">
        <v>80</v>
      </c>
      <c r="B22" s="99" t="s">
        <v>925</v>
      </c>
      <c r="C22" s="99" t="s">
        <v>270</v>
      </c>
      <c r="D22" s="98">
        <v>5003.0429999999997</v>
      </c>
      <c r="E22" s="98">
        <v>5223.6949999999997</v>
      </c>
      <c r="F22" s="98">
        <v>5454.2000000000007</v>
      </c>
    </row>
    <row r="23" spans="1:6" x14ac:dyDescent="0.2">
      <c r="A23" s="101" t="s">
        <v>80</v>
      </c>
      <c r="B23" s="101" t="s">
        <v>925</v>
      </c>
      <c r="C23" s="101" t="s">
        <v>929</v>
      </c>
      <c r="D23" s="100">
        <v>6000</v>
      </c>
      <c r="E23" s="100">
        <v>6365.4</v>
      </c>
      <c r="F23" s="100">
        <v>6556.4</v>
      </c>
    </row>
    <row r="24" spans="1:6" x14ac:dyDescent="0.2">
      <c r="A24" s="99" t="s">
        <v>80</v>
      </c>
      <c r="B24" s="99" t="s">
        <v>925</v>
      </c>
      <c r="C24" s="99" t="s">
        <v>928</v>
      </c>
      <c r="D24" s="98">
        <v>3967.6669999999999</v>
      </c>
      <c r="E24" s="98">
        <v>4175.4829999999993</v>
      </c>
      <c r="F24" s="98">
        <v>4391.8369999999995</v>
      </c>
    </row>
    <row r="25" spans="1:6" x14ac:dyDescent="0.2">
      <c r="A25" s="101" t="s">
        <v>80</v>
      </c>
      <c r="B25" s="101" t="s">
        <v>925</v>
      </c>
      <c r="C25" s="101" t="s">
        <v>927</v>
      </c>
      <c r="D25" s="100">
        <v>1075</v>
      </c>
      <c r="E25" s="100">
        <v>1118</v>
      </c>
      <c r="F25" s="100">
        <v>1162.7199999999998</v>
      </c>
    </row>
    <row r="26" spans="1:6" x14ac:dyDescent="0.2">
      <c r="A26" s="99" t="s">
        <v>80</v>
      </c>
      <c r="B26" s="99" t="s">
        <v>925</v>
      </c>
      <c r="C26" s="99" t="s">
        <v>183</v>
      </c>
      <c r="D26" s="98">
        <v>2354569.6229999997</v>
      </c>
      <c r="E26" s="98">
        <v>2440663.4140000022</v>
      </c>
      <c r="F26" s="98">
        <v>2542550.6230000039</v>
      </c>
    </row>
    <row r="27" spans="1:6" x14ac:dyDescent="0.2">
      <c r="A27" s="101" t="s">
        <v>80</v>
      </c>
      <c r="B27" s="101" t="s">
        <v>925</v>
      </c>
      <c r="C27" s="101" t="s">
        <v>926</v>
      </c>
      <c r="D27" s="100">
        <v>4426.7150000000001</v>
      </c>
      <c r="E27" s="100">
        <v>4826.5920000000006</v>
      </c>
      <c r="F27" s="100">
        <v>6143.47</v>
      </c>
    </row>
    <row r="28" spans="1:6" x14ac:dyDescent="0.2">
      <c r="A28" s="99" t="s">
        <v>80</v>
      </c>
      <c r="B28" s="99" t="s">
        <v>925</v>
      </c>
      <c r="C28" s="99" t="s">
        <v>395</v>
      </c>
      <c r="D28" s="98">
        <v>70.296000000000006</v>
      </c>
      <c r="E28" s="98">
        <v>73.388999999999996</v>
      </c>
      <c r="F28" s="98">
        <v>76.691999999999993</v>
      </c>
    </row>
    <row r="29" spans="1:6" x14ac:dyDescent="0.2">
      <c r="A29" s="97" t="s">
        <v>924</v>
      </c>
      <c r="B29" s="96"/>
      <c r="C29" s="96"/>
      <c r="D29" s="95">
        <v>3922598.2289999994</v>
      </c>
      <c r="E29" s="95">
        <v>3969987.3830000022</v>
      </c>
      <c r="F29" s="95">
        <v>4138741.3100000033</v>
      </c>
    </row>
    <row r="30" spans="1:6" x14ac:dyDescent="0.2">
      <c r="A30" s="101" t="s">
        <v>80</v>
      </c>
      <c r="B30" s="101" t="s">
        <v>778</v>
      </c>
      <c r="C30" s="101" t="s">
        <v>923</v>
      </c>
      <c r="D30" s="100">
        <v>372127.83199999953</v>
      </c>
      <c r="E30" s="100">
        <v>374830.20999999961</v>
      </c>
      <c r="F30" s="100">
        <v>389390.75099999964</v>
      </c>
    </row>
    <row r="31" spans="1:6" x14ac:dyDescent="0.2">
      <c r="A31" s="99" t="s">
        <v>80</v>
      </c>
      <c r="B31" s="99" t="s">
        <v>778</v>
      </c>
      <c r="C31" s="99" t="s">
        <v>922</v>
      </c>
      <c r="D31" s="98">
        <v>166957.92399999997</v>
      </c>
      <c r="E31" s="98">
        <v>158258.46500000008</v>
      </c>
      <c r="F31" s="98">
        <v>165256.64899999986</v>
      </c>
    </row>
    <row r="32" spans="1:6" x14ac:dyDescent="0.2">
      <c r="A32" s="101" t="s">
        <v>80</v>
      </c>
      <c r="B32" s="101" t="s">
        <v>778</v>
      </c>
      <c r="C32" s="101" t="s">
        <v>921</v>
      </c>
      <c r="D32" s="100">
        <v>46475.417999999969</v>
      </c>
      <c r="E32" s="100">
        <v>47955.689999999835</v>
      </c>
      <c r="F32" s="100">
        <v>49396.440999999948</v>
      </c>
    </row>
    <row r="33" spans="1:6" x14ac:dyDescent="0.2">
      <c r="A33" s="99" t="s">
        <v>80</v>
      </c>
      <c r="B33" s="99" t="s">
        <v>778</v>
      </c>
      <c r="C33" s="99" t="s">
        <v>920</v>
      </c>
      <c r="D33" s="98">
        <v>23171.494999999999</v>
      </c>
      <c r="E33" s="98">
        <v>25697.199000000001</v>
      </c>
      <c r="F33" s="98">
        <v>25719.834000000003</v>
      </c>
    </row>
    <row r="34" spans="1:6" x14ac:dyDescent="0.2">
      <c r="A34" s="101" t="s">
        <v>80</v>
      </c>
      <c r="B34" s="101" t="s">
        <v>778</v>
      </c>
      <c r="C34" s="101" t="s">
        <v>919</v>
      </c>
      <c r="D34" s="100">
        <v>280407.93300000014</v>
      </c>
      <c r="E34" s="100">
        <v>277226.63499999972</v>
      </c>
      <c r="F34" s="100">
        <v>299174.90599999973</v>
      </c>
    </row>
    <row r="35" spans="1:6" x14ac:dyDescent="0.2">
      <c r="A35" s="99" t="s">
        <v>80</v>
      </c>
      <c r="B35" s="99" t="s">
        <v>778</v>
      </c>
      <c r="C35" s="99" t="s">
        <v>918</v>
      </c>
      <c r="D35" s="98">
        <v>2509.7249999999999</v>
      </c>
      <c r="E35" s="98">
        <v>838.57500000000005</v>
      </c>
      <c r="F35" s="98">
        <v>876.09999999999991</v>
      </c>
    </row>
    <row r="36" spans="1:6" x14ac:dyDescent="0.2">
      <c r="A36" s="101" t="s">
        <v>80</v>
      </c>
      <c r="B36" s="101" t="s">
        <v>778</v>
      </c>
      <c r="C36" s="101" t="s">
        <v>917</v>
      </c>
      <c r="D36" s="100">
        <v>11734.912000000002</v>
      </c>
      <c r="E36" s="100">
        <v>12094.122999999998</v>
      </c>
      <c r="F36" s="100">
        <v>13488.882999999998</v>
      </c>
    </row>
    <row r="37" spans="1:6" x14ac:dyDescent="0.2">
      <c r="A37" s="99" t="s">
        <v>80</v>
      </c>
      <c r="B37" s="99" t="s">
        <v>778</v>
      </c>
      <c r="C37" s="99" t="s">
        <v>204</v>
      </c>
      <c r="D37" s="98">
        <v>428612.69699999911</v>
      </c>
      <c r="E37" s="98">
        <v>454231.29499999975</v>
      </c>
      <c r="F37" s="98">
        <v>476742.41600000008</v>
      </c>
    </row>
    <row r="38" spans="1:6" x14ac:dyDescent="0.2">
      <c r="A38" s="101" t="s">
        <v>80</v>
      </c>
      <c r="B38" s="101" t="s">
        <v>778</v>
      </c>
      <c r="C38" s="101" t="s">
        <v>374</v>
      </c>
      <c r="D38" s="100">
        <v>67797.885999999955</v>
      </c>
      <c r="E38" s="100">
        <v>69797.577000000048</v>
      </c>
      <c r="F38" s="100">
        <v>72636.453000000023</v>
      </c>
    </row>
    <row r="39" spans="1:6" x14ac:dyDescent="0.2">
      <c r="A39" s="99" t="s">
        <v>80</v>
      </c>
      <c r="B39" s="99" t="s">
        <v>778</v>
      </c>
      <c r="C39" s="99" t="s">
        <v>916</v>
      </c>
      <c r="D39" s="98">
        <v>2100.0030000000002</v>
      </c>
      <c r="E39" s="98">
        <v>2205.0050000000001</v>
      </c>
      <c r="F39" s="98">
        <v>2315.2579999999998</v>
      </c>
    </row>
    <row r="40" spans="1:6" x14ac:dyDescent="0.2">
      <c r="A40" s="101" t="s">
        <v>80</v>
      </c>
      <c r="B40" s="101" t="s">
        <v>778</v>
      </c>
      <c r="C40" s="101" t="s">
        <v>915</v>
      </c>
      <c r="D40" s="100">
        <v>4261.3519999999999</v>
      </c>
      <c r="E40" s="100">
        <v>4448.7280000000001</v>
      </c>
      <c r="F40" s="100">
        <v>4649.0149999999994</v>
      </c>
    </row>
    <row r="41" spans="1:6" x14ac:dyDescent="0.2">
      <c r="A41" s="99" t="s">
        <v>80</v>
      </c>
      <c r="B41" s="99" t="s">
        <v>778</v>
      </c>
      <c r="C41" s="99" t="s">
        <v>914</v>
      </c>
      <c r="D41" s="98">
        <v>9378.844000000001</v>
      </c>
      <c r="E41" s="98">
        <v>9519.6769999999997</v>
      </c>
      <c r="F41" s="98">
        <v>9671.1799999999985</v>
      </c>
    </row>
    <row r="42" spans="1:6" x14ac:dyDescent="0.2">
      <c r="A42" s="101" t="s">
        <v>80</v>
      </c>
      <c r="B42" s="101" t="s">
        <v>778</v>
      </c>
      <c r="C42" s="101" t="s">
        <v>913</v>
      </c>
      <c r="D42" s="100">
        <v>200908.62299999999</v>
      </c>
      <c r="E42" s="100">
        <v>204940.64499999993</v>
      </c>
      <c r="F42" s="100">
        <v>213954.26699999996</v>
      </c>
    </row>
    <row r="43" spans="1:6" x14ac:dyDescent="0.2">
      <c r="A43" s="99" t="s">
        <v>80</v>
      </c>
      <c r="B43" s="99" t="s">
        <v>778</v>
      </c>
      <c r="C43" s="99" t="s">
        <v>912</v>
      </c>
      <c r="D43" s="98">
        <v>24104.602000000003</v>
      </c>
      <c r="E43" s="98">
        <v>23316.330000000013</v>
      </c>
      <c r="F43" s="98">
        <v>25525.460999999999</v>
      </c>
    </row>
    <row r="44" spans="1:6" x14ac:dyDescent="0.2">
      <c r="A44" s="101" t="s">
        <v>80</v>
      </c>
      <c r="B44" s="101" t="s">
        <v>778</v>
      </c>
      <c r="C44" s="101" t="s">
        <v>911</v>
      </c>
      <c r="D44" s="100">
        <v>42613.958999999988</v>
      </c>
      <c r="E44" s="100">
        <v>45136.507000000012</v>
      </c>
      <c r="F44" s="100">
        <v>46581.153000000035</v>
      </c>
    </row>
    <row r="45" spans="1:6" x14ac:dyDescent="0.2">
      <c r="A45" s="99" t="s">
        <v>80</v>
      </c>
      <c r="B45" s="99" t="s">
        <v>778</v>
      </c>
      <c r="C45" s="99" t="s">
        <v>910</v>
      </c>
      <c r="D45" s="98">
        <v>918.73900000000015</v>
      </c>
      <c r="E45" s="98">
        <v>973.14500000000021</v>
      </c>
      <c r="F45" s="98">
        <v>997.70799999999986</v>
      </c>
    </row>
    <row r="46" spans="1:6" x14ac:dyDescent="0.2">
      <c r="A46" s="101" t="s">
        <v>80</v>
      </c>
      <c r="B46" s="101" t="s">
        <v>778</v>
      </c>
      <c r="C46" s="101" t="s">
        <v>909</v>
      </c>
      <c r="D46" s="100">
        <v>21746.554999999997</v>
      </c>
      <c r="E46" s="100">
        <v>35276.082999999999</v>
      </c>
      <c r="F46" s="100">
        <v>37997.587999999989</v>
      </c>
    </row>
    <row r="47" spans="1:6" x14ac:dyDescent="0.2">
      <c r="A47" s="99" t="s">
        <v>80</v>
      </c>
      <c r="B47" s="99" t="s">
        <v>778</v>
      </c>
      <c r="C47" s="99" t="s">
        <v>908</v>
      </c>
      <c r="D47" s="98">
        <v>329387.6600000005</v>
      </c>
      <c r="E47" s="98">
        <v>343723.0430000003</v>
      </c>
      <c r="F47" s="98">
        <v>350017.6710000005</v>
      </c>
    </row>
    <row r="48" spans="1:6" x14ac:dyDescent="0.2">
      <c r="A48" s="101" t="s">
        <v>80</v>
      </c>
      <c r="B48" s="101" t="s">
        <v>778</v>
      </c>
      <c r="C48" s="101" t="s">
        <v>907</v>
      </c>
      <c r="D48" s="100">
        <v>104.443</v>
      </c>
      <c r="E48" s="100">
        <v>109.53</v>
      </c>
      <c r="F48" s="100">
        <v>114.982</v>
      </c>
    </row>
    <row r="49" spans="1:6" x14ac:dyDescent="0.2">
      <c r="A49" s="99" t="s">
        <v>80</v>
      </c>
      <c r="B49" s="99" t="s">
        <v>778</v>
      </c>
      <c r="C49" s="99" t="s">
        <v>906</v>
      </c>
      <c r="D49" s="98">
        <v>125438.72</v>
      </c>
      <c r="E49" s="98">
        <v>130194.16199999997</v>
      </c>
      <c r="F49" s="98">
        <v>135323.82000000004</v>
      </c>
    </row>
    <row r="50" spans="1:6" x14ac:dyDescent="0.2">
      <c r="A50" s="101" t="s">
        <v>80</v>
      </c>
      <c r="B50" s="101" t="s">
        <v>778</v>
      </c>
      <c r="C50" s="101" t="s">
        <v>905</v>
      </c>
      <c r="D50" s="100">
        <v>137.15100000000001</v>
      </c>
      <c r="E50" s="100">
        <v>143.07</v>
      </c>
      <c r="F50" s="100">
        <v>149.404</v>
      </c>
    </row>
    <row r="51" spans="1:6" x14ac:dyDescent="0.2">
      <c r="A51" s="99" t="s">
        <v>80</v>
      </c>
      <c r="B51" s="99" t="s">
        <v>778</v>
      </c>
      <c r="C51" s="99" t="s">
        <v>904</v>
      </c>
      <c r="D51" s="98">
        <v>645133.04399999965</v>
      </c>
      <c r="E51" s="98">
        <v>668909.3960000003</v>
      </c>
      <c r="F51" s="98">
        <v>685198.59500000044</v>
      </c>
    </row>
    <row r="52" spans="1:6" x14ac:dyDescent="0.2">
      <c r="A52" s="101" t="s">
        <v>80</v>
      </c>
      <c r="B52" s="101" t="s">
        <v>778</v>
      </c>
      <c r="C52" s="101" t="s">
        <v>903</v>
      </c>
      <c r="D52" s="100">
        <v>68732.858999999997</v>
      </c>
      <c r="E52" s="100">
        <v>54783.925999999999</v>
      </c>
      <c r="F52" s="100">
        <v>34726.18</v>
      </c>
    </row>
    <row r="53" spans="1:6" x14ac:dyDescent="0.2">
      <c r="A53" s="99" t="s">
        <v>80</v>
      </c>
      <c r="B53" s="99" t="s">
        <v>778</v>
      </c>
      <c r="C53" s="99" t="s">
        <v>902</v>
      </c>
      <c r="D53" s="98">
        <v>11998.588999999998</v>
      </c>
      <c r="E53" s="98">
        <v>13077.376000000004</v>
      </c>
      <c r="F53" s="98">
        <v>13423.465000000009</v>
      </c>
    </row>
    <row r="54" spans="1:6" x14ac:dyDescent="0.2">
      <c r="A54" s="101" t="s">
        <v>80</v>
      </c>
      <c r="B54" s="101" t="s">
        <v>778</v>
      </c>
      <c r="C54" s="101" t="s">
        <v>901</v>
      </c>
      <c r="D54" s="100">
        <v>946.94399999999996</v>
      </c>
      <c r="E54" s="100">
        <v>986.04899999999998</v>
      </c>
      <c r="F54" s="100">
        <v>1026.298</v>
      </c>
    </row>
    <row r="55" spans="1:6" x14ac:dyDescent="0.2">
      <c r="A55" s="99" t="s">
        <v>80</v>
      </c>
      <c r="B55" s="99" t="s">
        <v>778</v>
      </c>
      <c r="C55" s="99" t="s">
        <v>900</v>
      </c>
      <c r="D55" s="98">
        <v>33004.193999999996</v>
      </c>
      <c r="E55" s="98">
        <v>35504.293000000005</v>
      </c>
      <c r="F55" s="98">
        <v>37585.27600000002</v>
      </c>
    </row>
    <row r="56" spans="1:6" x14ac:dyDescent="0.2">
      <c r="A56" s="101" t="s">
        <v>80</v>
      </c>
      <c r="B56" s="101" t="s">
        <v>778</v>
      </c>
      <c r="C56" s="101" t="s">
        <v>899</v>
      </c>
      <c r="D56" s="100">
        <v>76732.828999999983</v>
      </c>
      <c r="E56" s="100">
        <v>78765.530000000101</v>
      </c>
      <c r="F56" s="100">
        <v>82548.699000000124</v>
      </c>
    </row>
    <row r="57" spans="1:6" x14ac:dyDescent="0.2">
      <c r="A57" s="99" t="s">
        <v>80</v>
      </c>
      <c r="B57" s="99" t="s">
        <v>778</v>
      </c>
      <c r="C57" s="99" t="s">
        <v>898</v>
      </c>
      <c r="D57" s="98">
        <v>119083.27200000001</v>
      </c>
      <c r="E57" s="98">
        <v>145568.08099999998</v>
      </c>
      <c r="F57" s="98">
        <v>140945.91899999994</v>
      </c>
    </row>
    <row r="58" spans="1:6" x14ac:dyDescent="0.2">
      <c r="A58" s="101" t="s">
        <v>80</v>
      </c>
      <c r="B58" s="101" t="s">
        <v>778</v>
      </c>
      <c r="C58" s="101" t="s">
        <v>897</v>
      </c>
      <c r="D58" s="100">
        <v>29815.451000000001</v>
      </c>
      <c r="E58" s="100">
        <v>29521.534000000007</v>
      </c>
      <c r="F58" s="100">
        <v>29806.823000000015</v>
      </c>
    </row>
    <row r="59" spans="1:6" x14ac:dyDescent="0.2">
      <c r="A59" s="99" t="s">
        <v>80</v>
      </c>
      <c r="B59" s="99" t="s">
        <v>778</v>
      </c>
      <c r="C59" s="99" t="s">
        <v>896</v>
      </c>
      <c r="D59" s="98">
        <v>29.524000000000001</v>
      </c>
      <c r="E59" s="98">
        <v>30.247999999999998</v>
      </c>
      <c r="F59" s="98">
        <v>31.071999999999999</v>
      </c>
    </row>
    <row r="60" spans="1:6" x14ac:dyDescent="0.2">
      <c r="A60" s="101" t="s">
        <v>80</v>
      </c>
      <c r="B60" s="101" t="s">
        <v>778</v>
      </c>
      <c r="C60" s="101" t="s">
        <v>895</v>
      </c>
      <c r="D60" s="100">
        <v>21055.794999999998</v>
      </c>
      <c r="E60" s="100">
        <v>22073.541999999994</v>
      </c>
      <c r="F60" s="100">
        <v>22913.386000000006</v>
      </c>
    </row>
    <row r="61" spans="1:6" x14ac:dyDescent="0.2">
      <c r="A61" s="99" t="s">
        <v>80</v>
      </c>
      <c r="B61" s="99" t="s">
        <v>778</v>
      </c>
      <c r="C61" s="99" t="s">
        <v>894</v>
      </c>
      <c r="D61" s="98">
        <v>107969.27699999997</v>
      </c>
      <c r="E61" s="98">
        <v>122868.00199999996</v>
      </c>
      <c r="F61" s="98">
        <v>128482.02799999996</v>
      </c>
    </row>
    <row r="62" spans="1:6" x14ac:dyDescent="0.2">
      <c r="A62" s="101" t="s">
        <v>80</v>
      </c>
      <c r="B62" s="101" t="s">
        <v>778</v>
      </c>
      <c r="C62" s="101" t="s">
        <v>893</v>
      </c>
      <c r="D62" s="100">
        <v>2522.1169999999997</v>
      </c>
      <c r="E62" s="100">
        <v>2625.607</v>
      </c>
      <c r="F62" s="100">
        <v>2755.1800000000003</v>
      </c>
    </row>
    <row r="63" spans="1:6" x14ac:dyDescent="0.2">
      <c r="A63" s="99" t="s">
        <v>80</v>
      </c>
      <c r="B63" s="99" t="s">
        <v>778</v>
      </c>
      <c r="C63" s="99" t="s">
        <v>892</v>
      </c>
      <c r="D63" s="98">
        <v>1477.6990000000001</v>
      </c>
      <c r="E63" s="98">
        <v>1711.5360000000003</v>
      </c>
      <c r="F63" s="98">
        <v>1858.16</v>
      </c>
    </row>
    <row r="64" spans="1:6" x14ac:dyDescent="0.2">
      <c r="A64" s="101" t="s">
        <v>80</v>
      </c>
      <c r="B64" s="101" t="s">
        <v>778</v>
      </c>
      <c r="C64" s="101" t="s">
        <v>891</v>
      </c>
      <c r="D64" s="100">
        <v>312.86500000000001</v>
      </c>
      <c r="E64" s="100">
        <v>446.79699999999997</v>
      </c>
      <c r="F64" s="100">
        <v>551.40199999999993</v>
      </c>
    </row>
    <row r="65" spans="1:6" x14ac:dyDescent="0.2">
      <c r="A65" s="99" t="s">
        <v>80</v>
      </c>
      <c r="B65" s="99" t="s">
        <v>778</v>
      </c>
      <c r="C65" s="99" t="s">
        <v>890</v>
      </c>
      <c r="D65" s="98">
        <v>308177.00200000004</v>
      </c>
      <c r="E65" s="98">
        <v>322551.47899999993</v>
      </c>
      <c r="F65" s="98">
        <v>336036.79600000009</v>
      </c>
    </row>
    <row r="66" spans="1:6" x14ac:dyDescent="0.2">
      <c r="A66" s="101" t="s">
        <v>80</v>
      </c>
      <c r="B66" s="101" t="s">
        <v>778</v>
      </c>
      <c r="C66" s="101" t="s">
        <v>889</v>
      </c>
      <c r="D66" s="100">
        <v>63371.331000000027</v>
      </c>
      <c r="E66" s="100">
        <v>65561.569999999992</v>
      </c>
      <c r="F66" s="100">
        <v>67994.010999999969</v>
      </c>
    </row>
    <row r="67" spans="1:6" x14ac:dyDescent="0.2">
      <c r="A67" s="99" t="s">
        <v>80</v>
      </c>
      <c r="B67" s="99" t="s">
        <v>778</v>
      </c>
      <c r="C67" s="99" t="s">
        <v>888</v>
      </c>
      <c r="D67" s="98">
        <v>107185.21200000003</v>
      </c>
      <c r="E67" s="98">
        <v>107971.01799999995</v>
      </c>
      <c r="F67" s="98">
        <v>111281.98600000006</v>
      </c>
    </row>
    <row r="68" spans="1:6" x14ac:dyDescent="0.2">
      <c r="A68" s="101" t="s">
        <v>80</v>
      </c>
      <c r="B68" s="101" t="s">
        <v>778</v>
      </c>
      <c r="C68" s="101" t="s">
        <v>887</v>
      </c>
      <c r="D68" s="100">
        <v>855.17100000000005</v>
      </c>
      <c r="E68" s="100">
        <v>891.928</v>
      </c>
      <c r="F68" s="100">
        <v>930.053</v>
      </c>
    </row>
    <row r="69" spans="1:6" x14ac:dyDescent="0.2">
      <c r="A69" s="99" t="s">
        <v>80</v>
      </c>
      <c r="B69" s="99" t="s">
        <v>778</v>
      </c>
      <c r="C69" s="99" t="s">
        <v>886</v>
      </c>
      <c r="D69" s="98">
        <v>10800.37</v>
      </c>
      <c r="E69" s="98">
        <v>10943.301000000001</v>
      </c>
      <c r="F69" s="98">
        <v>11756.457000000004</v>
      </c>
    </row>
    <row r="70" spans="1:6" x14ac:dyDescent="0.2">
      <c r="A70" s="101" t="s">
        <v>80</v>
      </c>
      <c r="B70" s="101" t="s">
        <v>778</v>
      </c>
      <c r="C70" s="101" t="s">
        <v>885</v>
      </c>
      <c r="D70" s="100">
        <v>1225432.5190000003</v>
      </c>
      <c r="E70" s="100">
        <v>1289189.7910000004</v>
      </c>
      <c r="F70" s="100">
        <v>1340899.2000000002</v>
      </c>
    </row>
    <row r="71" spans="1:6" x14ac:dyDescent="0.2">
      <c r="A71" s="99" t="s">
        <v>80</v>
      </c>
      <c r="B71" s="99" t="s">
        <v>778</v>
      </c>
      <c r="C71" s="99" t="s">
        <v>884</v>
      </c>
      <c r="D71" s="98">
        <v>1049.0740000000001</v>
      </c>
      <c r="E71" s="98">
        <v>1100.789</v>
      </c>
      <c r="F71" s="98">
        <v>1152.5909999999997</v>
      </c>
    </row>
    <row r="72" spans="1:6" x14ac:dyDescent="0.2">
      <c r="A72" s="101" t="s">
        <v>80</v>
      </c>
      <c r="B72" s="101" t="s">
        <v>778</v>
      </c>
      <c r="C72" s="101" t="s">
        <v>883</v>
      </c>
      <c r="D72" s="100">
        <v>52941.119000000006</v>
      </c>
      <c r="E72" s="100">
        <v>54266.551999999989</v>
      </c>
      <c r="F72" s="100">
        <v>56639.382999999994</v>
      </c>
    </row>
    <row r="73" spans="1:6" x14ac:dyDescent="0.2">
      <c r="A73" s="99" t="s">
        <v>80</v>
      </c>
      <c r="B73" s="99" t="s">
        <v>778</v>
      </c>
      <c r="C73" s="99" t="s">
        <v>882</v>
      </c>
      <c r="D73" s="98">
        <v>1033.8110000000001</v>
      </c>
      <c r="E73" s="98">
        <v>1014.1850000000001</v>
      </c>
      <c r="F73" s="98">
        <v>1049.721</v>
      </c>
    </row>
    <row r="74" spans="1:6" x14ac:dyDescent="0.2">
      <c r="A74" s="101" t="s">
        <v>80</v>
      </c>
      <c r="B74" s="101" t="s">
        <v>778</v>
      </c>
      <c r="C74" s="101" t="s">
        <v>881</v>
      </c>
      <c r="D74" s="100">
        <v>23974.729999999978</v>
      </c>
      <c r="E74" s="100">
        <v>24193.678999999946</v>
      </c>
      <c r="F74" s="100">
        <v>25073.390999999992</v>
      </c>
    </row>
    <row r="75" spans="1:6" x14ac:dyDescent="0.2">
      <c r="A75" s="99" t="s">
        <v>80</v>
      </c>
      <c r="B75" s="99" t="s">
        <v>778</v>
      </c>
      <c r="C75" s="99" t="s">
        <v>880</v>
      </c>
      <c r="D75" s="98">
        <v>18052.216</v>
      </c>
      <c r="E75" s="98">
        <v>19789.206000000009</v>
      </c>
      <c r="F75" s="98">
        <v>21695.664000000004</v>
      </c>
    </row>
    <row r="76" spans="1:6" x14ac:dyDescent="0.2">
      <c r="A76" s="101" t="s">
        <v>80</v>
      </c>
      <c r="B76" s="101" t="s">
        <v>778</v>
      </c>
      <c r="C76" s="101" t="s">
        <v>879</v>
      </c>
      <c r="D76" s="100">
        <v>3904.1589999999992</v>
      </c>
      <c r="E76" s="100">
        <v>4342.3770000000004</v>
      </c>
      <c r="F76" s="100">
        <v>4522.0519999999988</v>
      </c>
    </row>
    <row r="77" spans="1:6" x14ac:dyDescent="0.2">
      <c r="A77" s="99" t="s">
        <v>80</v>
      </c>
      <c r="B77" s="99" t="s">
        <v>778</v>
      </c>
      <c r="C77" s="99" t="s">
        <v>878</v>
      </c>
      <c r="D77" s="98">
        <v>8865.2010000000009</v>
      </c>
      <c r="E77" s="98">
        <v>9152.1319999999996</v>
      </c>
      <c r="F77" s="98">
        <v>9519.997000000003</v>
      </c>
    </row>
    <row r="78" spans="1:6" x14ac:dyDescent="0.2">
      <c r="A78" s="101" t="s">
        <v>80</v>
      </c>
      <c r="B78" s="101" t="s">
        <v>778</v>
      </c>
      <c r="C78" s="101" t="s">
        <v>877</v>
      </c>
      <c r="D78" s="100">
        <v>15153.315999999999</v>
      </c>
      <c r="E78" s="100">
        <v>15837.916000000001</v>
      </c>
      <c r="F78" s="100">
        <v>16580.402999999998</v>
      </c>
    </row>
    <row r="79" spans="1:6" x14ac:dyDescent="0.2">
      <c r="A79" s="99" t="s">
        <v>80</v>
      </c>
      <c r="B79" s="99" t="s">
        <v>778</v>
      </c>
      <c r="C79" s="99" t="s">
        <v>876</v>
      </c>
      <c r="D79" s="98">
        <v>150583.38</v>
      </c>
      <c r="E79" s="98">
        <v>150294.53699999981</v>
      </c>
      <c r="F79" s="98">
        <v>159720.86400000015</v>
      </c>
    </row>
    <row r="80" spans="1:6" x14ac:dyDescent="0.2">
      <c r="A80" s="101" t="s">
        <v>80</v>
      </c>
      <c r="B80" s="101" t="s">
        <v>778</v>
      </c>
      <c r="C80" s="101" t="s">
        <v>875</v>
      </c>
      <c r="D80" s="100">
        <v>1303482.9770000014</v>
      </c>
      <c r="E80" s="100">
        <v>1359563.217999995</v>
      </c>
      <c r="F80" s="100">
        <v>1439801.8190000025</v>
      </c>
    </row>
    <row r="81" spans="1:6" x14ac:dyDescent="0.2">
      <c r="A81" s="99" t="s">
        <v>80</v>
      </c>
      <c r="B81" s="99" t="s">
        <v>778</v>
      </c>
      <c r="C81" s="99" t="s">
        <v>874</v>
      </c>
      <c r="D81" s="98">
        <v>93085.134000000005</v>
      </c>
      <c r="E81" s="98">
        <v>91038.504999999946</v>
      </c>
      <c r="F81" s="98">
        <v>95580.470999999961</v>
      </c>
    </row>
    <row r="82" spans="1:6" x14ac:dyDescent="0.2">
      <c r="A82" s="101" t="s">
        <v>80</v>
      </c>
      <c r="B82" s="101" t="s">
        <v>778</v>
      </c>
      <c r="C82" s="101" t="s">
        <v>873</v>
      </c>
      <c r="D82" s="100">
        <v>96201.98100000016</v>
      </c>
      <c r="E82" s="100">
        <v>101352.29500000007</v>
      </c>
      <c r="F82" s="100">
        <v>104039.10300000002</v>
      </c>
    </row>
    <row r="83" spans="1:6" x14ac:dyDescent="0.2">
      <c r="A83" s="99" t="s">
        <v>80</v>
      </c>
      <c r="B83" s="99" t="s">
        <v>778</v>
      </c>
      <c r="C83" s="99" t="s">
        <v>872</v>
      </c>
      <c r="D83" s="98">
        <v>727640.8609999998</v>
      </c>
      <c r="E83" s="98">
        <v>744277.7790000001</v>
      </c>
      <c r="F83" s="98">
        <v>783516.93099999917</v>
      </c>
    </row>
    <row r="84" spans="1:6" x14ac:dyDescent="0.2">
      <c r="A84" s="101" t="s">
        <v>80</v>
      </c>
      <c r="B84" s="101" t="s">
        <v>778</v>
      </c>
      <c r="C84" s="101" t="s">
        <v>871</v>
      </c>
      <c r="D84" s="100">
        <v>228446.05800000005</v>
      </c>
      <c r="E84" s="100">
        <v>221667.61800000007</v>
      </c>
      <c r="F84" s="100">
        <v>230577.04300000003</v>
      </c>
    </row>
    <row r="85" spans="1:6" x14ac:dyDescent="0.2">
      <c r="A85" s="99" t="s">
        <v>80</v>
      </c>
      <c r="B85" s="99" t="s">
        <v>778</v>
      </c>
      <c r="C85" s="99" t="s">
        <v>870</v>
      </c>
      <c r="D85" s="98">
        <v>68099.190999999992</v>
      </c>
      <c r="E85" s="98">
        <v>69325.411000000007</v>
      </c>
      <c r="F85" s="98">
        <v>72628.497000000018</v>
      </c>
    </row>
    <row r="86" spans="1:6" x14ac:dyDescent="0.2">
      <c r="A86" s="101" t="s">
        <v>80</v>
      </c>
      <c r="B86" s="101" t="s">
        <v>778</v>
      </c>
      <c r="C86" s="101" t="s">
        <v>869</v>
      </c>
      <c r="D86" s="100">
        <v>24489.492999999991</v>
      </c>
      <c r="E86" s="100">
        <v>25558.928999999986</v>
      </c>
      <c r="F86" s="100">
        <v>26694.877000000008</v>
      </c>
    </row>
    <row r="87" spans="1:6" x14ac:dyDescent="0.2">
      <c r="A87" s="99" t="s">
        <v>80</v>
      </c>
      <c r="B87" s="99" t="s">
        <v>778</v>
      </c>
      <c r="C87" s="99" t="s">
        <v>868</v>
      </c>
      <c r="D87" s="98">
        <v>176846.86799999993</v>
      </c>
      <c r="E87" s="98">
        <v>178426.17999999993</v>
      </c>
      <c r="F87" s="98">
        <v>183139.34700000007</v>
      </c>
    </row>
    <row r="88" spans="1:6" x14ac:dyDescent="0.2">
      <c r="A88" s="101" t="s">
        <v>80</v>
      </c>
      <c r="B88" s="101" t="s">
        <v>778</v>
      </c>
      <c r="C88" s="101" t="s">
        <v>867</v>
      </c>
      <c r="D88" s="100">
        <v>714398.57600000047</v>
      </c>
      <c r="E88" s="100">
        <v>709529.3069999998</v>
      </c>
      <c r="F88" s="100">
        <v>722986.08199999982</v>
      </c>
    </row>
    <row r="89" spans="1:6" x14ac:dyDescent="0.2">
      <c r="A89" s="99" t="s">
        <v>80</v>
      </c>
      <c r="B89" s="99" t="s">
        <v>778</v>
      </c>
      <c r="C89" s="99" t="s">
        <v>866</v>
      </c>
      <c r="D89" s="98">
        <v>1488.857</v>
      </c>
      <c r="E89" s="98">
        <v>1526.8940000000002</v>
      </c>
      <c r="F89" s="98">
        <v>6566.099000000002</v>
      </c>
    </row>
    <row r="90" spans="1:6" x14ac:dyDescent="0.2">
      <c r="A90" s="101" t="s">
        <v>80</v>
      </c>
      <c r="B90" s="101" t="s">
        <v>778</v>
      </c>
      <c r="C90" s="101" t="s">
        <v>865</v>
      </c>
      <c r="D90" s="100">
        <v>106649.46500000003</v>
      </c>
      <c r="E90" s="100">
        <v>110415.34200000005</v>
      </c>
      <c r="F90" s="100">
        <v>115533.08299999997</v>
      </c>
    </row>
    <row r="91" spans="1:6" x14ac:dyDescent="0.2">
      <c r="A91" s="99" t="s">
        <v>80</v>
      </c>
      <c r="B91" s="99" t="s">
        <v>778</v>
      </c>
      <c r="C91" s="99" t="s">
        <v>864</v>
      </c>
      <c r="D91" s="98">
        <v>1887.6499999999996</v>
      </c>
      <c r="E91" s="98">
        <v>1937.5019999999997</v>
      </c>
      <c r="F91" s="98">
        <v>1976.4239999999998</v>
      </c>
    </row>
    <row r="92" spans="1:6" x14ac:dyDescent="0.2">
      <c r="A92" s="101" t="s">
        <v>80</v>
      </c>
      <c r="B92" s="101" t="s">
        <v>778</v>
      </c>
      <c r="C92" s="101" t="s">
        <v>863</v>
      </c>
      <c r="D92" s="100">
        <v>10025.674999999999</v>
      </c>
      <c r="E92" s="100">
        <v>9626.8109999999997</v>
      </c>
      <c r="F92" s="100">
        <v>9917.496000000001</v>
      </c>
    </row>
    <row r="93" spans="1:6" x14ac:dyDescent="0.2">
      <c r="A93" s="99" t="s">
        <v>80</v>
      </c>
      <c r="B93" s="99" t="s">
        <v>778</v>
      </c>
      <c r="C93" s="99" t="s">
        <v>453</v>
      </c>
      <c r="D93" s="98">
        <v>146616.861</v>
      </c>
      <c r="E93" s="98">
        <v>167004.709</v>
      </c>
      <c r="F93" s="98">
        <v>177893.78100000002</v>
      </c>
    </row>
    <row r="94" spans="1:6" x14ac:dyDescent="0.2">
      <c r="A94" s="101" t="s">
        <v>80</v>
      </c>
      <c r="B94" s="101" t="s">
        <v>778</v>
      </c>
      <c r="C94" s="101" t="s">
        <v>862</v>
      </c>
      <c r="D94" s="100">
        <v>10422.250000000005</v>
      </c>
      <c r="E94" s="100">
        <v>14120.956999999999</v>
      </c>
      <c r="F94" s="100">
        <v>15410.733000000007</v>
      </c>
    </row>
    <row r="95" spans="1:6" x14ac:dyDescent="0.2">
      <c r="A95" s="99" t="s">
        <v>80</v>
      </c>
      <c r="B95" s="99" t="s">
        <v>778</v>
      </c>
      <c r="C95" s="99" t="s">
        <v>861</v>
      </c>
      <c r="D95" s="98">
        <v>351929.60200000013</v>
      </c>
      <c r="E95" s="98">
        <v>353829.51699999988</v>
      </c>
      <c r="F95" s="98">
        <v>357650.84999999986</v>
      </c>
    </row>
    <row r="96" spans="1:6" x14ac:dyDescent="0.2">
      <c r="A96" s="101" t="s">
        <v>80</v>
      </c>
      <c r="B96" s="101" t="s">
        <v>778</v>
      </c>
      <c r="C96" s="101" t="s">
        <v>860</v>
      </c>
      <c r="D96" s="100">
        <v>1380.4780000000001</v>
      </c>
      <c r="E96" s="100">
        <v>1428.2880000000002</v>
      </c>
      <c r="F96" s="100">
        <v>1479.086</v>
      </c>
    </row>
    <row r="97" spans="1:6" x14ac:dyDescent="0.2">
      <c r="A97" s="99" t="s">
        <v>80</v>
      </c>
      <c r="B97" s="99" t="s">
        <v>778</v>
      </c>
      <c r="C97" s="99" t="s">
        <v>859</v>
      </c>
      <c r="D97" s="98">
        <v>536377.44800000021</v>
      </c>
      <c r="E97" s="98">
        <v>556256.06099999999</v>
      </c>
      <c r="F97" s="98">
        <v>597418.39799999993</v>
      </c>
    </row>
    <row r="98" spans="1:6" x14ac:dyDescent="0.2">
      <c r="A98" s="101" t="s">
        <v>80</v>
      </c>
      <c r="B98" s="101" t="s">
        <v>778</v>
      </c>
      <c r="C98" s="101" t="s">
        <v>858</v>
      </c>
      <c r="D98" s="100">
        <v>103696.71800000001</v>
      </c>
      <c r="E98" s="100">
        <v>105078.04700000001</v>
      </c>
      <c r="F98" s="100">
        <v>106422.19700000003</v>
      </c>
    </row>
    <row r="99" spans="1:6" x14ac:dyDescent="0.2">
      <c r="A99" s="99" t="s">
        <v>80</v>
      </c>
      <c r="B99" s="99" t="s">
        <v>778</v>
      </c>
      <c r="C99" s="99" t="s">
        <v>857</v>
      </c>
      <c r="D99" s="98">
        <v>19970.022999999986</v>
      </c>
      <c r="E99" s="98">
        <v>18869.945999999993</v>
      </c>
      <c r="F99" s="98">
        <v>19520.973999999995</v>
      </c>
    </row>
    <row r="100" spans="1:6" x14ac:dyDescent="0.2">
      <c r="A100" s="101" t="s">
        <v>80</v>
      </c>
      <c r="B100" s="101" t="s">
        <v>778</v>
      </c>
      <c r="C100" s="101" t="s">
        <v>856</v>
      </c>
      <c r="D100" s="100">
        <v>100</v>
      </c>
      <c r="E100" s="100">
        <v>100</v>
      </c>
      <c r="F100" s="100">
        <v>100</v>
      </c>
    </row>
    <row r="101" spans="1:6" x14ac:dyDescent="0.2">
      <c r="A101" s="99" t="s">
        <v>80</v>
      </c>
      <c r="B101" s="99" t="s">
        <v>778</v>
      </c>
      <c r="C101" s="99" t="s">
        <v>855</v>
      </c>
      <c r="D101" s="98">
        <v>1257.47</v>
      </c>
      <c r="E101" s="98">
        <v>1294.5949999999998</v>
      </c>
      <c r="F101" s="98">
        <v>1325.414</v>
      </c>
    </row>
    <row r="102" spans="1:6" x14ac:dyDescent="0.2">
      <c r="A102" s="101" t="s">
        <v>80</v>
      </c>
      <c r="B102" s="101" t="s">
        <v>778</v>
      </c>
      <c r="C102" s="101" t="s">
        <v>854</v>
      </c>
      <c r="D102" s="100">
        <v>3605.2299999999996</v>
      </c>
      <c r="E102" s="100">
        <v>6440.982</v>
      </c>
      <c r="F102" s="100">
        <v>6550.8950000000013</v>
      </c>
    </row>
    <row r="103" spans="1:6" x14ac:dyDescent="0.2">
      <c r="A103" s="99" t="s">
        <v>80</v>
      </c>
      <c r="B103" s="99" t="s">
        <v>778</v>
      </c>
      <c r="C103" s="99" t="s">
        <v>853</v>
      </c>
      <c r="D103" s="98">
        <v>2580073.8479999993</v>
      </c>
      <c r="E103" s="98">
        <v>704136.14699999965</v>
      </c>
      <c r="F103" s="98">
        <v>736959.63799999957</v>
      </c>
    </row>
    <row r="104" spans="1:6" x14ac:dyDescent="0.2">
      <c r="A104" s="101" t="s">
        <v>80</v>
      </c>
      <c r="B104" s="101" t="s">
        <v>778</v>
      </c>
      <c r="C104" s="101" t="s">
        <v>852</v>
      </c>
      <c r="D104" s="100">
        <v>338231.33699999971</v>
      </c>
      <c r="E104" s="100">
        <v>360199.49699999957</v>
      </c>
      <c r="F104" s="100">
        <v>379376.88599999988</v>
      </c>
    </row>
    <row r="105" spans="1:6" x14ac:dyDescent="0.2">
      <c r="A105" s="99" t="s">
        <v>80</v>
      </c>
      <c r="B105" s="99" t="s">
        <v>778</v>
      </c>
      <c r="C105" s="99" t="s">
        <v>851</v>
      </c>
      <c r="D105" s="98">
        <v>60208.710000000006</v>
      </c>
      <c r="E105" s="98">
        <v>60977.888999999974</v>
      </c>
      <c r="F105" s="98">
        <v>61073.559000000008</v>
      </c>
    </row>
    <row r="106" spans="1:6" x14ac:dyDescent="0.2">
      <c r="A106" s="101" t="s">
        <v>80</v>
      </c>
      <c r="B106" s="101" t="s">
        <v>778</v>
      </c>
      <c r="C106" s="101" t="s">
        <v>850</v>
      </c>
      <c r="D106" s="100">
        <v>54397.175000000039</v>
      </c>
      <c r="E106" s="100">
        <v>57723.510999999984</v>
      </c>
      <c r="F106" s="100">
        <v>59425.457000000009</v>
      </c>
    </row>
    <row r="107" spans="1:6" x14ac:dyDescent="0.2">
      <c r="A107" s="99" t="s">
        <v>80</v>
      </c>
      <c r="B107" s="99" t="s">
        <v>778</v>
      </c>
      <c r="C107" s="99" t="s">
        <v>849</v>
      </c>
      <c r="D107" s="98">
        <v>3804870.263000004</v>
      </c>
      <c r="E107" s="98">
        <v>4018837.7530000024</v>
      </c>
      <c r="F107" s="98">
        <v>4218977.3500000024</v>
      </c>
    </row>
    <row r="108" spans="1:6" x14ac:dyDescent="0.2">
      <c r="A108" s="101" t="s">
        <v>80</v>
      </c>
      <c r="B108" s="101" t="s">
        <v>778</v>
      </c>
      <c r="C108" s="101" t="s">
        <v>80</v>
      </c>
      <c r="D108" s="100">
        <v>386391.78000000067</v>
      </c>
      <c r="E108" s="100">
        <v>351031.49300000037</v>
      </c>
      <c r="F108" s="100">
        <v>365980.34699999914</v>
      </c>
    </row>
    <row r="109" spans="1:6" x14ac:dyDescent="0.2">
      <c r="A109" s="99" t="s">
        <v>80</v>
      </c>
      <c r="B109" s="99" t="s">
        <v>778</v>
      </c>
      <c r="C109" s="99" t="s">
        <v>848</v>
      </c>
      <c r="D109" s="98">
        <v>30309.59199999999</v>
      </c>
      <c r="E109" s="98">
        <v>31209.63600000002</v>
      </c>
      <c r="F109" s="98">
        <v>31827.018000000004</v>
      </c>
    </row>
    <row r="110" spans="1:6" x14ac:dyDescent="0.2">
      <c r="A110" s="101" t="s">
        <v>80</v>
      </c>
      <c r="B110" s="101" t="s">
        <v>778</v>
      </c>
      <c r="C110" s="101" t="s">
        <v>847</v>
      </c>
      <c r="D110" s="100">
        <v>19192.550999999999</v>
      </c>
      <c r="E110" s="100">
        <v>19866.968999999997</v>
      </c>
      <c r="F110" s="100">
        <v>19740.534000000011</v>
      </c>
    </row>
    <row r="111" spans="1:6" x14ac:dyDescent="0.2">
      <c r="A111" s="99" t="s">
        <v>80</v>
      </c>
      <c r="B111" s="99" t="s">
        <v>778</v>
      </c>
      <c r="C111" s="99" t="s">
        <v>846</v>
      </c>
      <c r="D111" s="98">
        <v>-7490.8730000000032</v>
      </c>
      <c r="E111" s="98">
        <v>29429.116999999998</v>
      </c>
      <c r="F111" s="98">
        <v>30201.038</v>
      </c>
    </row>
    <row r="112" spans="1:6" x14ac:dyDescent="0.2">
      <c r="A112" s="101" t="s">
        <v>80</v>
      </c>
      <c r="B112" s="101" t="s">
        <v>778</v>
      </c>
      <c r="C112" s="101" t="s">
        <v>845</v>
      </c>
      <c r="D112" s="100">
        <v>2699.8989999999999</v>
      </c>
      <c r="E112" s="100">
        <v>3704.7529999999965</v>
      </c>
      <c r="F112" s="100">
        <v>4339.2199999999984</v>
      </c>
    </row>
    <row r="113" spans="1:6" x14ac:dyDescent="0.2">
      <c r="A113" s="99" t="s">
        <v>80</v>
      </c>
      <c r="B113" s="99" t="s">
        <v>778</v>
      </c>
      <c r="C113" s="99" t="s">
        <v>844</v>
      </c>
      <c r="D113" s="98">
        <v>7246.7960000000012</v>
      </c>
      <c r="E113" s="98">
        <v>8751.5869999999959</v>
      </c>
      <c r="F113" s="98">
        <v>7453.5139999999992</v>
      </c>
    </row>
    <row r="114" spans="1:6" x14ac:dyDescent="0.2">
      <c r="A114" s="101" t="s">
        <v>80</v>
      </c>
      <c r="B114" s="101" t="s">
        <v>778</v>
      </c>
      <c r="C114" s="101" t="s">
        <v>843</v>
      </c>
      <c r="D114" s="100">
        <v>1871.8709999999996</v>
      </c>
      <c r="E114" s="100">
        <v>4408.4970000000003</v>
      </c>
      <c r="F114" s="100">
        <v>3453.6170000000006</v>
      </c>
    </row>
    <row r="115" spans="1:6" x14ac:dyDescent="0.2">
      <c r="A115" s="99" t="s">
        <v>80</v>
      </c>
      <c r="B115" s="99" t="s">
        <v>778</v>
      </c>
      <c r="C115" s="99" t="s">
        <v>842</v>
      </c>
      <c r="D115" s="98">
        <v>240460.75799999994</v>
      </c>
      <c r="E115" s="98">
        <v>239925.86900000102</v>
      </c>
      <c r="F115" s="98">
        <v>243806.0399999994</v>
      </c>
    </row>
    <row r="116" spans="1:6" x14ac:dyDescent="0.2">
      <c r="A116" s="101" t="s">
        <v>80</v>
      </c>
      <c r="B116" s="101" t="s">
        <v>778</v>
      </c>
      <c r="C116" s="101" t="s">
        <v>841</v>
      </c>
      <c r="D116" s="100">
        <v>20666.207000000002</v>
      </c>
      <c r="E116" s="100">
        <v>20679.23000000001</v>
      </c>
      <c r="F116" s="100">
        <v>21787.514999999996</v>
      </c>
    </row>
    <row r="117" spans="1:6" x14ac:dyDescent="0.2">
      <c r="A117" s="99" t="s">
        <v>80</v>
      </c>
      <c r="B117" s="99" t="s">
        <v>778</v>
      </c>
      <c r="C117" s="99" t="s">
        <v>840</v>
      </c>
      <c r="D117" s="98">
        <v>1226.377</v>
      </c>
      <c r="E117" s="98">
        <v>189.27600000000001</v>
      </c>
      <c r="F117" s="98">
        <v>197.79300000000001</v>
      </c>
    </row>
    <row r="118" spans="1:6" x14ac:dyDescent="0.2">
      <c r="A118" s="101" t="s">
        <v>80</v>
      </c>
      <c r="B118" s="101" t="s">
        <v>778</v>
      </c>
      <c r="C118" s="101" t="s">
        <v>839</v>
      </c>
      <c r="D118" s="100">
        <v>2319.2100000000009</v>
      </c>
      <c r="E118" s="100">
        <v>2418.29</v>
      </c>
      <c r="F118" s="100">
        <v>2524.3629999999989</v>
      </c>
    </row>
    <row r="119" spans="1:6" x14ac:dyDescent="0.2">
      <c r="A119" s="99" t="s">
        <v>80</v>
      </c>
      <c r="B119" s="99" t="s">
        <v>778</v>
      </c>
      <c r="C119" s="99" t="s">
        <v>838</v>
      </c>
      <c r="D119" s="98">
        <v>1811.328</v>
      </c>
      <c r="E119" s="98">
        <v>1308.0840000000001</v>
      </c>
      <c r="F119" s="98">
        <v>1362.798</v>
      </c>
    </row>
    <row r="120" spans="1:6" x14ac:dyDescent="0.2">
      <c r="A120" s="101" t="s">
        <v>80</v>
      </c>
      <c r="B120" s="101" t="s">
        <v>778</v>
      </c>
      <c r="C120" s="101" t="s">
        <v>837</v>
      </c>
      <c r="D120" s="100">
        <v>23103.194999999992</v>
      </c>
      <c r="E120" s="100">
        <v>23990.354999999996</v>
      </c>
      <c r="F120" s="100">
        <v>24903.956999999988</v>
      </c>
    </row>
    <row r="121" spans="1:6" x14ac:dyDescent="0.2">
      <c r="A121" s="99" t="s">
        <v>80</v>
      </c>
      <c r="B121" s="99" t="s">
        <v>778</v>
      </c>
      <c r="C121" s="99" t="s">
        <v>836</v>
      </c>
      <c r="D121" s="98">
        <v>418421.71899999958</v>
      </c>
      <c r="E121" s="98">
        <v>433277.08099999971</v>
      </c>
      <c r="F121" s="98">
        <v>454933.43300000043</v>
      </c>
    </row>
    <row r="122" spans="1:6" x14ac:dyDescent="0.2">
      <c r="A122" s="101" t="s">
        <v>80</v>
      </c>
      <c r="B122" s="101" t="s">
        <v>778</v>
      </c>
      <c r="C122" s="101" t="s">
        <v>835</v>
      </c>
      <c r="D122" s="100">
        <v>1602037.7250000003</v>
      </c>
      <c r="E122" s="100">
        <v>1669838.7780000013</v>
      </c>
      <c r="F122" s="100">
        <v>1739031.673999998</v>
      </c>
    </row>
    <row r="123" spans="1:6" x14ac:dyDescent="0.2">
      <c r="A123" s="99" t="s">
        <v>80</v>
      </c>
      <c r="B123" s="99" t="s">
        <v>778</v>
      </c>
      <c r="C123" s="99" t="s">
        <v>834</v>
      </c>
      <c r="D123" s="98">
        <v>267501.30700000003</v>
      </c>
      <c r="E123" s="98">
        <v>269056.43099999998</v>
      </c>
      <c r="F123" s="98">
        <v>277138.52699999989</v>
      </c>
    </row>
    <row r="124" spans="1:6" x14ac:dyDescent="0.2">
      <c r="A124" s="101" t="s">
        <v>80</v>
      </c>
      <c r="B124" s="101" t="s">
        <v>778</v>
      </c>
      <c r="C124" s="101" t="s">
        <v>833</v>
      </c>
      <c r="D124" s="100">
        <v>383074.30499999947</v>
      </c>
      <c r="E124" s="100">
        <v>400752.3849999996</v>
      </c>
      <c r="F124" s="100">
        <v>412185.86099999939</v>
      </c>
    </row>
    <row r="125" spans="1:6" x14ac:dyDescent="0.2">
      <c r="A125" s="99" t="s">
        <v>80</v>
      </c>
      <c r="B125" s="99" t="s">
        <v>778</v>
      </c>
      <c r="C125" s="99" t="s">
        <v>832</v>
      </c>
      <c r="D125" s="98">
        <v>717693.60700000089</v>
      </c>
      <c r="E125" s="98">
        <v>749178.45399999886</v>
      </c>
      <c r="F125" s="98">
        <v>780201.93499999959</v>
      </c>
    </row>
    <row r="126" spans="1:6" x14ac:dyDescent="0.2">
      <c r="A126" s="101" t="s">
        <v>80</v>
      </c>
      <c r="B126" s="101" t="s">
        <v>778</v>
      </c>
      <c r="C126" s="101" t="s">
        <v>831</v>
      </c>
      <c r="D126" s="100">
        <v>103522.09500000003</v>
      </c>
      <c r="E126" s="100">
        <v>106245.44400000013</v>
      </c>
      <c r="F126" s="100">
        <v>110234.56700000017</v>
      </c>
    </row>
    <row r="127" spans="1:6" x14ac:dyDescent="0.2">
      <c r="A127" s="99" t="s">
        <v>80</v>
      </c>
      <c r="B127" s="99" t="s">
        <v>778</v>
      </c>
      <c r="C127" s="99" t="s">
        <v>830</v>
      </c>
      <c r="D127" s="98">
        <v>28954.734</v>
      </c>
      <c r="E127" s="98">
        <v>28503.361999999997</v>
      </c>
      <c r="F127" s="98">
        <v>28844.103999999999</v>
      </c>
    </row>
    <row r="128" spans="1:6" x14ac:dyDescent="0.2">
      <c r="A128" s="101" t="s">
        <v>80</v>
      </c>
      <c r="B128" s="101" t="s">
        <v>778</v>
      </c>
      <c r="C128" s="101" t="s">
        <v>829</v>
      </c>
      <c r="D128" s="100">
        <v>43.173000000000002</v>
      </c>
      <c r="E128" s="100">
        <v>44.6</v>
      </c>
      <c r="F128" s="100">
        <v>45.986000000000004</v>
      </c>
    </row>
    <row r="129" spans="1:6" x14ac:dyDescent="0.2">
      <c r="A129" s="99" t="s">
        <v>80</v>
      </c>
      <c r="B129" s="99" t="s">
        <v>778</v>
      </c>
      <c r="C129" s="99" t="s">
        <v>828</v>
      </c>
      <c r="D129" s="98">
        <v>9159.1419999999998</v>
      </c>
      <c r="E129" s="98">
        <v>9330.5749999999989</v>
      </c>
      <c r="F129" s="98">
        <v>9690.2079999999987</v>
      </c>
    </row>
    <row r="130" spans="1:6" x14ac:dyDescent="0.2">
      <c r="A130" s="101" t="s">
        <v>80</v>
      </c>
      <c r="B130" s="101" t="s">
        <v>778</v>
      </c>
      <c r="C130" s="101" t="s">
        <v>827</v>
      </c>
      <c r="D130" s="100">
        <v>6211.527</v>
      </c>
      <c r="E130" s="100">
        <v>6181.4660000000013</v>
      </c>
      <c r="F130" s="100">
        <v>6439.3200000000006</v>
      </c>
    </row>
    <row r="131" spans="1:6" x14ac:dyDescent="0.2">
      <c r="A131" s="99" t="s">
        <v>80</v>
      </c>
      <c r="B131" s="99" t="s">
        <v>778</v>
      </c>
      <c r="C131" s="99" t="s">
        <v>826</v>
      </c>
      <c r="D131" s="98">
        <v>6914.0830000000005</v>
      </c>
      <c r="E131" s="98">
        <v>7283.8869999999997</v>
      </c>
      <c r="F131" s="98">
        <v>7015.0859999999993</v>
      </c>
    </row>
    <row r="132" spans="1:6" x14ac:dyDescent="0.2">
      <c r="A132" s="101" t="s">
        <v>80</v>
      </c>
      <c r="B132" s="101" t="s">
        <v>778</v>
      </c>
      <c r="C132" s="101" t="s">
        <v>825</v>
      </c>
      <c r="D132" s="100">
        <v>2359.0499999999988</v>
      </c>
      <c r="E132" s="100">
        <v>2467.0279999999998</v>
      </c>
      <c r="F132" s="100">
        <v>2566.0889999999995</v>
      </c>
    </row>
    <row r="133" spans="1:6" x14ac:dyDescent="0.2">
      <c r="A133" s="99" t="s">
        <v>80</v>
      </c>
      <c r="B133" s="99" t="s">
        <v>778</v>
      </c>
      <c r="C133" s="99" t="s">
        <v>824</v>
      </c>
      <c r="D133" s="98">
        <v>537.21199999999999</v>
      </c>
      <c r="E133" s="98">
        <v>559.827</v>
      </c>
      <c r="F133" s="98">
        <v>582.601</v>
      </c>
    </row>
    <row r="134" spans="1:6" x14ac:dyDescent="0.2">
      <c r="A134" s="101" t="s">
        <v>80</v>
      </c>
      <c r="B134" s="101" t="s">
        <v>778</v>
      </c>
      <c r="C134" s="101" t="s">
        <v>823</v>
      </c>
      <c r="D134" s="100">
        <v>37258.567999999999</v>
      </c>
      <c r="E134" s="100">
        <v>30529.182000000001</v>
      </c>
      <c r="F134" s="100">
        <v>31194.28100000001</v>
      </c>
    </row>
    <row r="135" spans="1:6" x14ac:dyDescent="0.2">
      <c r="A135" s="99" t="s">
        <v>80</v>
      </c>
      <c r="B135" s="99" t="s">
        <v>778</v>
      </c>
      <c r="C135" s="99" t="s">
        <v>822</v>
      </c>
      <c r="D135" s="98">
        <v>24200.18</v>
      </c>
      <c r="E135" s="98">
        <v>20760.379000000001</v>
      </c>
      <c r="F135" s="98">
        <v>21154.140999999996</v>
      </c>
    </row>
    <row r="136" spans="1:6" x14ac:dyDescent="0.2">
      <c r="A136" s="101" t="s">
        <v>80</v>
      </c>
      <c r="B136" s="101" t="s">
        <v>778</v>
      </c>
      <c r="C136" s="101" t="s">
        <v>821</v>
      </c>
      <c r="D136" s="100">
        <v>1982.3710000000001</v>
      </c>
      <c r="E136" s="100">
        <v>1441.6949999999999</v>
      </c>
      <c r="F136" s="100">
        <v>1502.9949999999999</v>
      </c>
    </row>
    <row r="137" spans="1:6" x14ac:dyDescent="0.2">
      <c r="A137" s="99" t="s">
        <v>80</v>
      </c>
      <c r="B137" s="99" t="s">
        <v>778</v>
      </c>
      <c r="C137" s="99" t="s">
        <v>820</v>
      </c>
      <c r="D137" s="98">
        <v>16279.397000000001</v>
      </c>
      <c r="E137" s="98">
        <v>17018.790999999997</v>
      </c>
      <c r="F137" s="98">
        <v>17824.126</v>
      </c>
    </row>
    <row r="138" spans="1:6" x14ac:dyDescent="0.2">
      <c r="A138" s="101" t="s">
        <v>80</v>
      </c>
      <c r="B138" s="101" t="s">
        <v>778</v>
      </c>
      <c r="C138" s="101" t="s">
        <v>819</v>
      </c>
      <c r="D138" s="100">
        <v>22718.569999999985</v>
      </c>
      <c r="E138" s="100">
        <v>22339.920000000024</v>
      </c>
      <c r="F138" s="100">
        <v>21705.235999999961</v>
      </c>
    </row>
    <row r="139" spans="1:6" x14ac:dyDescent="0.2">
      <c r="A139" s="99" t="s">
        <v>80</v>
      </c>
      <c r="B139" s="99" t="s">
        <v>778</v>
      </c>
      <c r="C139" s="99" t="s">
        <v>818</v>
      </c>
      <c r="D139" s="98">
        <v>9048.777</v>
      </c>
      <c r="E139" s="98">
        <v>7846.5450000000001</v>
      </c>
      <c r="F139" s="98">
        <v>8177.957000000004</v>
      </c>
    </row>
    <row r="140" spans="1:6" x14ac:dyDescent="0.2">
      <c r="A140" s="101" t="s">
        <v>80</v>
      </c>
      <c r="B140" s="101" t="s">
        <v>778</v>
      </c>
      <c r="C140" s="101" t="s">
        <v>212</v>
      </c>
      <c r="D140" s="100">
        <v>2299.8539999999998</v>
      </c>
      <c r="E140" s="100">
        <v>2255.8810000000003</v>
      </c>
      <c r="F140" s="100">
        <v>2347.6869999999999</v>
      </c>
    </row>
    <row r="141" spans="1:6" x14ac:dyDescent="0.2">
      <c r="A141" s="99" t="s">
        <v>80</v>
      </c>
      <c r="B141" s="99" t="s">
        <v>778</v>
      </c>
      <c r="C141" s="99" t="s">
        <v>817</v>
      </c>
      <c r="D141" s="98">
        <v>17390.790000000005</v>
      </c>
      <c r="E141" s="98">
        <v>17876.556999999997</v>
      </c>
      <c r="F141" s="98">
        <v>18503.103000000006</v>
      </c>
    </row>
    <row r="142" spans="1:6" x14ac:dyDescent="0.2">
      <c r="A142" s="101" t="s">
        <v>80</v>
      </c>
      <c r="B142" s="101" t="s">
        <v>778</v>
      </c>
      <c r="C142" s="101" t="s">
        <v>816</v>
      </c>
      <c r="D142" s="100">
        <v>16464.971999999998</v>
      </c>
      <c r="E142" s="100">
        <v>16976.134000000002</v>
      </c>
      <c r="F142" s="100">
        <v>17526.096000000001</v>
      </c>
    </row>
    <row r="143" spans="1:6" x14ac:dyDescent="0.2">
      <c r="A143" s="99" t="s">
        <v>80</v>
      </c>
      <c r="B143" s="99" t="s">
        <v>778</v>
      </c>
      <c r="C143" s="99" t="s">
        <v>815</v>
      </c>
      <c r="D143" s="98">
        <v>2696.087</v>
      </c>
      <c r="E143" s="98">
        <v>1568.8360000000002</v>
      </c>
      <c r="F143" s="98">
        <v>1610.9259999999997</v>
      </c>
    </row>
    <row r="144" spans="1:6" x14ac:dyDescent="0.2">
      <c r="A144" s="101" t="s">
        <v>80</v>
      </c>
      <c r="B144" s="101" t="s">
        <v>778</v>
      </c>
      <c r="C144" s="101" t="s">
        <v>814</v>
      </c>
      <c r="D144" s="100">
        <v>6125.5160000000005</v>
      </c>
      <c r="E144" s="100">
        <v>5611.4340000000002</v>
      </c>
      <c r="F144" s="100">
        <v>5850.9089999999987</v>
      </c>
    </row>
    <row r="145" spans="1:6" x14ac:dyDescent="0.2">
      <c r="A145" s="99" t="s">
        <v>80</v>
      </c>
      <c r="B145" s="99" t="s">
        <v>778</v>
      </c>
      <c r="C145" s="99" t="s">
        <v>813</v>
      </c>
      <c r="D145" s="98">
        <v>12510.279</v>
      </c>
      <c r="E145" s="98">
        <v>12372.997000000003</v>
      </c>
      <c r="F145" s="98">
        <v>13696.378999999999</v>
      </c>
    </row>
    <row r="146" spans="1:6" x14ac:dyDescent="0.2">
      <c r="A146" s="101" t="s">
        <v>80</v>
      </c>
      <c r="B146" s="101" t="s">
        <v>778</v>
      </c>
      <c r="C146" s="101" t="s">
        <v>812</v>
      </c>
      <c r="D146" s="100">
        <v>58.143999999999998</v>
      </c>
      <c r="E146" s="100">
        <v>68.97</v>
      </c>
      <c r="F146" s="100">
        <v>69.900000000000006</v>
      </c>
    </row>
    <row r="147" spans="1:6" x14ac:dyDescent="0.2">
      <c r="A147" s="99" t="s">
        <v>80</v>
      </c>
      <c r="B147" s="99" t="s">
        <v>778</v>
      </c>
      <c r="C147" s="99" t="s">
        <v>811</v>
      </c>
      <c r="D147" s="98">
        <v>137558.37</v>
      </c>
      <c r="E147" s="98">
        <v>144563.54799999978</v>
      </c>
      <c r="F147" s="98">
        <v>152388.51499999981</v>
      </c>
    </row>
    <row r="148" spans="1:6" x14ac:dyDescent="0.2">
      <c r="A148" s="101" t="s">
        <v>80</v>
      </c>
      <c r="B148" s="101" t="s">
        <v>778</v>
      </c>
      <c r="C148" s="101" t="s">
        <v>810</v>
      </c>
      <c r="D148" s="100">
        <v>24354.333999999999</v>
      </c>
      <c r="E148" s="100">
        <v>18362.147000000001</v>
      </c>
      <c r="F148" s="100">
        <v>19026.619999999995</v>
      </c>
    </row>
    <row r="149" spans="1:6" x14ac:dyDescent="0.2">
      <c r="A149" s="99" t="s">
        <v>80</v>
      </c>
      <c r="B149" s="99" t="s">
        <v>778</v>
      </c>
      <c r="C149" s="99" t="s">
        <v>809</v>
      </c>
      <c r="D149" s="98">
        <v>43005.161000000007</v>
      </c>
      <c r="E149" s="98">
        <v>46951.876000000011</v>
      </c>
      <c r="F149" s="98">
        <v>48624.358999999989</v>
      </c>
    </row>
    <row r="150" spans="1:6" x14ac:dyDescent="0.2">
      <c r="A150" s="101" t="s">
        <v>80</v>
      </c>
      <c r="B150" s="101" t="s">
        <v>778</v>
      </c>
      <c r="C150" s="101" t="s">
        <v>808</v>
      </c>
      <c r="D150" s="100">
        <v>32333.750000000015</v>
      </c>
      <c r="E150" s="100">
        <v>32848.90600000001</v>
      </c>
      <c r="F150" s="100">
        <v>34450.246000000006</v>
      </c>
    </row>
    <row r="151" spans="1:6" x14ac:dyDescent="0.2">
      <c r="A151" s="99" t="s">
        <v>80</v>
      </c>
      <c r="B151" s="99" t="s">
        <v>778</v>
      </c>
      <c r="C151" s="99" t="s">
        <v>807</v>
      </c>
      <c r="D151" s="98">
        <v>915425.40699999745</v>
      </c>
      <c r="E151" s="98">
        <v>955061.33199999924</v>
      </c>
      <c r="F151" s="98">
        <v>992372.01900000521</v>
      </c>
    </row>
    <row r="152" spans="1:6" x14ac:dyDescent="0.2">
      <c r="A152" s="101" t="s">
        <v>80</v>
      </c>
      <c r="B152" s="101" t="s">
        <v>778</v>
      </c>
      <c r="C152" s="101" t="s">
        <v>806</v>
      </c>
      <c r="D152" s="100">
        <v>1646809.8850000012</v>
      </c>
      <c r="E152" s="100">
        <v>1890149.3229999989</v>
      </c>
      <c r="F152" s="100">
        <v>2021172.8759999995</v>
      </c>
    </row>
    <row r="153" spans="1:6" x14ac:dyDescent="0.2">
      <c r="A153" s="99" t="s">
        <v>80</v>
      </c>
      <c r="B153" s="99" t="s">
        <v>778</v>
      </c>
      <c r="C153" s="99" t="s">
        <v>805</v>
      </c>
      <c r="D153" s="98">
        <v>433.19799999999998</v>
      </c>
      <c r="E153" s="98">
        <v>453.16199999999992</v>
      </c>
      <c r="F153" s="98">
        <v>474.23099999999994</v>
      </c>
    </row>
    <row r="154" spans="1:6" x14ac:dyDescent="0.2">
      <c r="A154" s="101" t="s">
        <v>80</v>
      </c>
      <c r="B154" s="101" t="s">
        <v>778</v>
      </c>
      <c r="C154" s="101" t="s">
        <v>804</v>
      </c>
      <c r="D154" s="100">
        <v>421105.07200000016</v>
      </c>
      <c r="E154" s="100">
        <v>475718.32900000003</v>
      </c>
      <c r="F154" s="100">
        <v>451623.44300000003</v>
      </c>
    </row>
    <row r="155" spans="1:6" x14ac:dyDescent="0.2">
      <c r="A155" s="99" t="s">
        <v>80</v>
      </c>
      <c r="B155" s="99" t="s">
        <v>778</v>
      </c>
      <c r="C155" s="99" t="s">
        <v>803</v>
      </c>
      <c r="D155" s="98">
        <v>44760.487000000008</v>
      </c>
      <c r="E155" s="98">
        <v>45053.267999999982</v>
      </c>
      <c r="F155" s="98">
        <v>45963.591000000015</v>
      </c>
    </row>
    <row r="156" spans="1:6" x14ac:dyDescent="0.2">
      <c r="A156" s="101" t="s">
        <v>80</v>
      </c>
      <c r="B156" s="101" t="s">
        <v>778</v>
      </c>
      <c r="C156" s="101" t="s">
        <v>802</v>
      </c>
      <c r="D156" s="100">
        <v>83316.900999999998</v>
      </c>
      <c r="E156" s="100">
        <v>87471.391000000003</v>
      </c>
      <c r="F156" s="100">
        <v>91843.003999999986</v>
      </c>
    </row>
    <row r="157" spans="1:6" x14ac:dyDescent="0.2">
      <c r="A157" s="99" t="s">
        <v>80</v>
      </c>
      <c r="B157" s="99" t="s">
        <v>778</v>
      </c>
      <c r="C157" s="99" t="s">
        <v>801</v>
      </c>
      <c r="D157" s="98">
        <v>21509.306999999993</v>
      </c>
      <c r="E157" s="98">
        <v>22535.194000000003</v>
      </c>
      <c r="F157" s="98">
        <v>23454.215999999997</v>
      </c>
    </row>
    <row r="158" spans="1:6" x14ac:dyDescent="0.2">
      <c r="A158" s="101" t="s">
        <v>80</v>
      </c>
      <c r="B158" s="101" t="s">
        <v>778</v>
      </c>
      <c r="C158" s="101" t="s">
        <v>800</v>
      </c>
      <c r="D158" s="100">
        <v>36001.154999999992</v>
      </c>
      <c r="E158" s="100">
        <v>35286.656999999999</v>
      </c>
      <c r="F158" s="100">
        <v>37192.265000000007</v>
      </c>
    </row>
    <row r="159" spans="1:6" x14ac:dyDescent="0.2">
      <c r="A159" s="99" t="s">
        <v>80</v>
      </c>
      <c r="B159" s="99" t="s">
        <v>778</v>
      </c>
      <c r="C159" s="99" t="s">
        <v>799</v>
      </c>
      <c r="D159" s="98">
        <v>26372.474999999995</v>
      </c>
      <c r="E159" s="98">
        <v>24332.34499999999</v>
      </c>
      <c r="F159" s="98">
        <v>23678.539999999997</v>
      </c>
    </row>
    <row r="160" spans="1:6" x14ac:dyDescent="0.2">
      <c r="A160" s="101" t="s">
        <v>80</v>
      </c>
      <c r="B160" s="101" t="s">
        <v>778</v>
      </c>
      <c r="C160" s="101" t="s">
        <v>798</v>
      </c>
      <c r="D160" s="100">
        <v>200032.08099999998</v>
      </c>
      <c r="E160" s="100">
        <v>224537.06400000001</v>
      </c>
      <c r="F160" s="100">
        <v>192396.24400000004</v>
      </c>
    </row>
    <row r="161" spans="1:6" x14ac:dyDescent="0.2">
      <c r="A161" s="99" t="s">
        <v>80</v>
      </c>
      <c r="B161" s="99" t="s">
        <v>778</v>
      </c>
      <c r="C161" s="99" t="s">
        <v>797</v>
      </c>
      <c r="D161" s="98">
        <v>120558.648</v>
      </c>
      <c r="E161" s="98">
        <v>128237.74799999998</v>
      </c>
      <c r="F161" s="98">
        <v>130196.73899999997</v>
      </c>
    </row>
    <row r="162" spans="1:6" x14ac:dyDescent="0.2">
      <c r="A162" s="101" t="s">
        <v>80</v>
      </c>
      <c r="B162" s="101" t="s">
        <v>778</v>
      </c>
      <c r="C162" s="101" t="s">
        <v>796</v>
      </c>
      <c r="D162" s="100">
        <v>2727.3179999999998</v>
      </c>
      <c r="E162" s="100">
        <v>2669.0429999999997</v>
      </c>
      <c r="F162" s="100">
        <v>2774.6559999999995</v>
      </c>
    </row>
    <row r="163" spans="1:6" x14ac:dyDescent="0.2">
      <c r="A163" s="99" t="s">
        <v>80</v>
      </c>
      <c r="B163" s="99" t="s">
        <v>778</v>
      </c>
      <c r="C163" s="99" t="s">
        <v>795</v>
      </c>
      <c r="D163" s="98">
        <v>14690.742</v>
      </c>
      <c r="E163" s="98">
        <v>11948.073000000002</v>
      </c>
      <c r="F163" s="98">
        <v>12498.451000000001</v>
      </c>
    </row>
    <row r="164" spans="1:6" x14ac:dyDescent="0.2">
      <c r="A164" s="101" t="s">
        <v>80</v>
      </c>
      <c r="B164" s="101" t="s">
        <v>778</v>
      </c>
      <c r="C164" s="101" t="s">
        <v>794</v>
      </c>
      <c r="D164" s="100">
        <v>10217.155000000001</v>
      </c>
      <c r="E164" s="100">
        <v>9854.48</v>
      </c>
      <c r="F164" s="100">
        <v>10292.011999999999</v>
      </c>
    </row>
    <row r="165" spans="1:6" x14ac:dyDescent="0.2">
      <c r="A165" s="99" t="s">
        <v>80</v>
      </c>
      <c r="B165" s="99" t="s">
        <v>778</v>
      </c>
      <c r="C165" s="99" t="s">
        <v>793</v>
      </c>
      <c r="D165" s="98">
        <v>654199.34400000016</v>
      </c>
      <c r="E165" s="98">
        <v>682597.49799999944</v>
      </c>
      <c r="F165" s="98">
        <v>709699.78100000171</v>
      </c>
    </row>
    <row r="166" spans="1:6" x14ac:dyDescent="0.2">
      <c r="A166" s="101" t="s">
        <v>80</v>
      </c>
      <c r="B166" s="101" t="s">
        <v>778</v>
      </c>
      <c r="C166" s="101" t="s">
        <v>792</v>
      </c>
      <c r="D166" s="100">
        <v>54425.806999999979</v>
      </c>
      <c r="E166" s="100">
        <v>56665.514999999999</v>
      </c>
      <c r="F166" s="100">
        <v>58513.559000000067</v>
      </c>
    </row>
    <row r="167" spans="1:6" x14ac:dyDescent="0.2">
      <c r="A167" s="99" t="s">
        <v>80</v>
      </c>
      <c r="B167" s="99" t="s">
        <v>778</v>
      </c>
      <c r="C167" s="99" t="s">
        <v>791</v>
      </c>
      <c r="D167" s="98">
        <v>137983.93700000001</v>
      </c>
      <c r="E167" s="98">
        <v>143997.32900000006</v>
      </c>
      <c r="F167" s="98">
        <v>150418.538</v>
      </c>
    </row>
    <row r="168" spans="1:6" x14ac:dyDescent="0.2">
      <c r="A168" s="101" t="s">
        <v>80</v>
      </c>
      <c r="B168" s="101" t="s">
        <v>778</v>
      </c>
      <c r="C168" s="101" t="s">
        <v>790</v>
      </c>
      <c r="D168" s="100">
        <v>401331.90800000005</v>
      </c>
      <c r="E168" s="100">
        <v>400721.80100000015</v>
      </c>
      <c r="F168" s="100">
        <v>423147.31499999994</v>
      </c>
    </row>
    <row r="169" spans="1:6" x14ac:dyDescent="0.2">
      <c r="A169" s="99" t="s">
        <v>80</v>
      </c>
      <c r="B169" s="99" t="s">
        <v>778</v>
      </c>
      <c r="C169" s="99" t="s">
        <v>789</v>
      </c>
      <c r="D169" s="98">
        <v>4305.9240000000027</v>
      </c>
      <c r="E169" s="98">
        <v>4483.0089999999991</v>
      </c>
      <c r="F169" s="98">
        <v>4772.333999999998</v>
      </c>
    </row>
    <row r="170" spans="1:6" x14ac:dyDescent="0.2">
      <c r="A170" s="101" t="s">
        <v>80</v>
      </c>
      <c r="B170" s="101" t="s">
        <v>778</v>
      </c>
      <c r="C170" s="101" t="s">
        <v>788</v>
      </c>
      <c r="D170" s="100">
        <v>49164.167000000001</v>
      </c>
      <c r="E170" s="100">
        <v>51659.048000000046</v>
      </c>
      <c r="F170" s="100">
        <v>53732.521999999961</v>
      </c>
    </row>
    <row r="171" spans="1:6" x14ac:dyDescent="0.2">
      <c r="A171" s="99" t="s">
        <v>80</v>
      </c>
      <c r="B171" s="99" t="s">
        <v>778</v>
      </c>
      <c r="C171" s="99" t="s">
        <v>787</v>
      </c>
      <c r="D171" s="98">
        <v>11966.370999999994</v>
      </c>
      <c r="E171" s="98">
        <v>12791.346000000012</v>
      </c>
      <c r="F171" s="98">
        <v>13447.164999999992</v>
      </c>
    </row>
    <row r="172" spans="1:6" x14ac:dyDescent="0.2">
      <c r="A172" s="101" t="s">
        <v>80</v>
      </c>
      <c r="B172" s="101" t="s">
        <v>778</v>
      </c>
      <c r="C172" s="101" t="s">
        <v>786</v>
      </c>
      <c r="D172" s="100">
        <v>925475.59000000171</v>
      </c>
      <c r="E172" s="100">
        <v>888112.49199999892</v>
      </c>
      <c r="F172" s="100">
        <v>901440.2630000019</v>
      </c>
    </row>
    <row r="173" spans="1:6" x14ac:dyDescent="0.2">
      <c r="A173" s="99" t="s">
        <v>80</v>
      </c>
      <c r="B173" s="99" t="s">
        <v>778</v>
      </c>
      <c r="C173" s="99" t="s">
        <v>785</v>
      </c>
      <c r="D173" s="98">
        <v>186920.55900000004</v>
      </c>
      <c r="E173" s="98">
        <v>199062.4040000001</v>
      </c>
      <c r="F173" s="98">
        <v>219611.21599999993</v>
      </c>
    </row>
    <row r="174" spans="1:6" x14ac:dyDescent="0.2">
      <c r="A174" s="101" t="s">
        <v>80</v>
      </c>
      <c r="B174" s="101" t="s">
        <v>778</v>
      </c>
      <c r="C174" s="101" t="s">
        <v>784</v>
      </c>
      <c r="D174" s="100">
        <v>435974.88900000008</v>
      </c>
      <c r="E174" s="100">
        <v>445568.83200000005</v>
      </c>
      <c r="F174" s="100">
        <v>465296.97299999977</v>
      </c>
    </row>
    <row r="175" spans="1:6" x14ac:dyDescent="0.2">
      <c r="A175" s="99" t="s">
        <v>80</v>
      </c>
      <c r="B175" s="99" t="s">
        <v>778</v>
      </c>
      <c r="C175" s="99" t="s">
        <v>783</v>
      </c>
      <c r="D175" s="98">
        <v>32.034999999999997</v>
      </c>
      <c r="E175" s="98">
        <v>33.948999999999998</v>
      </c>
      <c r="F175" s="98">
        <v>35.978000000000002</v>
      </c>
    </row>
    <row r="176" spans="1:6" x14ac:dyDescent="0.2">
      <c r="A176" s="101" t="s">
        <v>80</v>
      </c>
      <c r="B176" s="101" t="s">
        <v>778</v>
      </c>
      <c r="C176" s="101" t="s">
        <v>782</v>
      </c>
      <c r="D176" s="100">
        <v>181.84700000000009</v>
      </c>
      <c r="E176" s="100">
        <v>186.29599999999996</v>
      </c>
      <c r="F176" s="100">
        <v>191.29100000000005</v>
      </c>
    </row>
    <row r="177" spans="1:6" x14ac:dyDescent="0.2">
      <c r="A177" s="99" t="s">
        <v>80</v>
      </c>
      <c r="B177" s="99" t="s">
        <v>778</v>
      </c>
      <c r="C177" s="99" t="s">
        <v>781</v>
      </c>
      <c r="D177" s="98">
        <v>920400.62899999984</v>
      </c>
      <c r="E177" s="98">
        <v>959660.40799999982</v>
      </c>
      <c r="F177" s="98">
        <v>992782.69600000104</v>
      </c>
    </row>
    <row r="178" spans="1:6" x14ac:dyDescent="0.2">
      <c r="A178" s="101" t="s">
        <v>80</v>
      </c>
      <c r="B178" s="101" t="s">
        <v>778</v>
      </c>
      <c r="C178" s="101" t="s">
        <v>780</v>
      </c>
      <c r="D178" s="100">
        <v>33720.39</v>
      </c>
      <c r="E178" s="100">
        <v>34817.076999999997</v>
      </c>
      <c r="F178" s="100">
        <v>37911.631999999998</v>
      </c>
    </row>
    <row r="179" spans="1:6" x14ac:dyDescent="0.2">
      <c r="A179" s="99" t="s">
        <v>80</v>
      </c>
      <c r="B179" s="99" t="s">
        <v>778</v>
      </c>
      <c r="C179" s="99" t="s">
        <v>779</v>
      </c>
      <c r="D179" s="98">
        <v>5.6020000000000003</v>
      </c>
      <c r="E179" s="98">
        <v>5.8479999999999999</v>
      </c>
      <c r="F179" s="98">
        <v>6.1109999999999998</v>
      </c>
    </row>
    <row r="180" spans="1:6" x14ac:dyDescent="0.2">
      <c r="A180" s="101" t="s">
        <v>80</v>
      </c>
      <c r="B180" s="101" t="s">
        <v>778</v>
      </c>
      <c r="C180" s="101" t="s">
        <v>777</v>
      </c>
      <c r="D180" s="100">
        <v>352856.8460000013</v>
      </c>
      <c r="E180" s="100">
        <v>2424973.4879999985</v>
      </c>
      <c r="F180" s="100">
        <v>2547170.3659999995</v>
      </c>
    </row>
    <row r="181" spans="1:6" x14ac:dyDescent="0.2">
      <c r="A181" s="97" t="s">
        <v>776</v>
      </c>
      <c r="B181" s="96"/>
      <c r="C181" s="96"/>
      <c r="D181" s="95">
        <v>29232398.908000011</v>
      </c>
      <c r="E181" s="95">
        <v>30563101.781999994</v>
      </c>
      <c r="F181" s="95">
        <v>31815478.130000014</v>
      </c>
    </row>
    <row r="182" spans="1:6" x14ac:dyDescent="0.2">
      <c r="A182" s="99" t="s">
        <v>80</v>
      </c>
      <c r="B182" s="99" t="s">
        <v>775</v>
      </c>
      <c r="C182" s="99" t="s">
        <v>775</v>
      </c>
      <c r="D182" s="98">
        <v>-19705.686000000002</v>
      </c>
      <c r="E182" s="98">
        <v>-9977.8209999999999</v>
      </c>
      <c r="F182" s="98">
        <v>-7563.6459999999997</v>
      </c>
    </row>
    <row r="183" spans="1:6" x14ac:dyDescent="0.2">
      <c r="A183" s="101" t="s">
        <v>80</v>
      </c>
      <c r="B183" s="101" t="s">
        <v>774</v>
      </c>
      <c r="C183" s="101" t="s">
        <v>774</v>
      </c>
      <c r="D183" s="100">
        <v>2609.933</v>
      </c>
      <c r="E183" s="100">
        <v>2793.1129999999998</v>
      </c>
      <c r="F183" s="100">
        <v>2991.6970000000001</v>
      </c>
    </row>
    <row r="184" spans="1:6" x14ac:dyDescent="0.2">
      <c r="A184" s="99" t="s">
        <v>80</v>
      </c>
      <c r="B184" s="99" t="s">
        <v>772</v>
      </c>
      <c r="C184" s="99" t="s">
        <v>773</v>
      </c>
      <c r="D184" s="98">
        <v>-30041765.565000053</v>
      </c>
      <c r="E184" s="98">
        <v>-2466590.6920000031</v>
      </c>
      <c r="F184" s="98">
        <v>-2579653.8750000009</v>
      </c>
    </row>
    <row r="185" spans="1:6" x14ac:dyDescent="0.2">
      <c r="A185" s="101" t="s">
        <v>80</v>
      </c>
      <c r="B185" s="101" t="s">
        <v>772</v>
      </c>
      <c r="C185" s="101" t="s">
        <v>771</v>
      </c>
      <c r="D185" s="100">
        <v>64771280.256999753</v>
      </c>
      <c r="E185" s="100">
        <v>41325343.768000066</v>
      </c>
      <c r="F185" s="100">
        <v>46634361.89299985</v>
      </c>
    </row>
    <row r="186" spans="1:6" x14ac:dyDescent="0.2">
      <c r="A186" s="97" t="s">
        <v>770</v>
      </c>
      <c r="B186" s="96"/>
      <c r="C186" s="96"/>
      <c r="D186" s="95">
        <v>34729514.691999704</v>
      </c>
      <c r="E186" s="95">
        <v>38858753.076000065</v>
      </c>
      <c r="F186" s="95">
        <v>44054708.01799985</v>
      </c>
    </row>
    <row r="187" spans="1:6" x14ac:dyDescent="0.2">
      <c r="A187" s="99" t="s">
        <v>80</v>
      </c>
      <c r="B187" s="99" t="s">
        <v>654</v>
      </c>
      <c r="C187" s="99" t="s">
        <v>768</v>
      </c>
      <c r="D187" s="98">
        <v>350</v>
      </c>
      <c r="E187" s="98">
        <v>350</v>
      </c>
      <c r="F187" s="98">
        <v>350</v>
      </c>
    </row>
    <row r="188" spans="1:6" x14ac:dyDescent="0.2">
      <c r="A188" s="101" t="s">
        <v>80</v>
      </c>
      <c r="B188" s="101" t="s">
        <v>654</v>
      </c>
      <c r="C188" s="101" t="s">
        <v>640</v>
      </c>
      <c r="D188" s="100">
        <v>67</v>
      </c>
      <c r="E188" s="100">
        <v>69.8</v>
      </c>
      <c r="F188" s="100">
        <v>72.7</v>
      </c>
    </row>
    <row r="189" spans="1:6" x14ac:dyDescent="0.2">
      <c r="A189" s="99" t="s">
        <v>80</v>
      </c>
      <c r="B189" s="99" t="s">
        <v>654</v>
      </c>
      <c r="C189" s="99" t="s">
        <v>767</v>
      </c>
      <c r="D189" s="98">
        <v>1022</v>
      </c>
      <c r="E189" s="98">
        <v>545</v>
      </c>
      <c r="F189" s="98">
        <v>569.5</v>
      </c>
    </row>
    <row r="190" spans="1:6" x14ac:dyDescent="0.2">
      <c r="A190" s="101" t="s">
        <v>80</v>
      </c>
      <c r="B190" s="101" t="s">
        <v>654</v>
      </c>
      <c r="C190" s="101" t="s">
        <v>766</v>
      </c>
      <c r="D190" s="100">
        <v>208</v>
      </c>
      <c r="E190" s="100">
        <v>217.15199999999999</v>
      </c>
      <c r="F190" s="100">
        <v>226.92400000000001</v>
      </c>
    </row>
    <row r="191" spans="1:6" x14ac:dyDescent="0.2">
      <c r="A191" s="99" t="s">
        <v>80</v>
      </c>
      <c r="B191" s="99" t="s">
        <v>654</v>
      </c>
      <c r="C191" s="99" t="s">
        <v>765</v>
      </c>
      <c r="D191" s="98"/>
      <c r="E191" s="98"/>
      <c r="F191" s="98"/>
    </row>
    <row r="192" spans="1:6" x14ac:dyDescent="0.2">
      <c r="A192" s="101" t="s">
        <v>80</v>
      </c>
      <c r="B192" s="101" t="s">
        <v>654</v>
      </c>
      <c r="C192" s="101" t="s">
        <v>764</v>
      </c>
      <c r="D192" s="100">
        <v>93</v>
      </c>
      <c r="E192" s="100">
        <v>96</v>
      </c>
      <c r="F192" s="100">
        <v>99</v>
      </c>
    </row>
    <row r="193" spans="1:6" x14ac:dyDescent="0.2">
      <c r="A193" s="99" t="s">
        <v>80</v>
      </c>
      <c r="B193" s="99" t="s">
        <v>654</v>
      </c>
      <c r="C193" s="99" t="s">
        <v>763</v>
      </c>
      <c r="D193" s="98">
        <v>800</v>
      </c>
      <c r="E193" s="98">
        <v>835</v>
      </c>
      <c r="F193" s="98">
        <v>873</v>
      </c>
    </row>
    <row r="194" spans="1:6" x14ac:dyDescent="0.2">
      <c r="A194" s="101" t="s">
        <v>80</v>
      </c>
      <c r="B194" s="101" t="s">
        <v>654</v>
      </c>
      <c r="C194" s="101" t="s">
        <v>762</v>
      </c>
      <c r="D194" s="100">
        <v>250</v>
      </c>
      <c r="E194" s="100">
        <v>257</v>
      </c>
      <c r="F194" s="100">
        <v>264</v>
      </c>
    </row>
    <row r="195" spans="1:6" x14ac:dyDescent="0.2">
      <c r="A195" s="99" t="s">
        <v>80</v>
      </c>
      <c r="B195" s="99" t="s">
        <v>654</v>
      </c>
      <c r="C195" s="99" t="s">
        <v>761</v>
      </c>
      <c r="D195" s="98">
        <v>4590.2920000000004</v>
      </c>
      <c r="E195" s="98">
        <v>3814.8519999999999</v>
      </c>
      <c r="F195" s="98">
        <v>3814.8519999999999</v>
      </c>
    </row>
    <row r="196" spans="1:6" x14ac:dyDescent="0.2">
      <c r="A196" s="101" t="s">
        <v>80</v>
      </c>
      <c r="B196" s="101" t="s">
        <v>654</v>
      </c>
      <c r="C196" s="101" t="s">
        <v>760</v>
      </c>
      <c r="D196" s="100">
        <v>77436.369000000021</v>
      </c>
      <c r="E196" s="100">
        <v>95424.828000000038</v>
      </c>
      <c r="F196" s="100">
        <v>79836.934000000008</v>
      </c>
    </row>
    <row r="197" spans="1:6" x14ac:dyDescent="0.2">
      <c r="A197" s="99" t="s">
        <v>80</v>
      </c>
      <c r="B197" s="99" t="s">
        <v>654</v>
      </c>
      <c r="C197" s="99" t="s">
        <v>759</v>
      </c>
      <c r="D197" s="98">
        <v>761.34899999999993</v>
      </c>
      <c r="E197" s="98">
        <v>523.6</v>
      </c>
      <c r="F197" s="98">
        <v>530.64699999999993</v>
      </c>
    </row>
    <row r="198" spans="1:6" x14ac:dyDescent="0.2">
      <c r="A198" s="101" t="s">
        <v>80</v>
      </c>
      <c r="B198" s="101" t="s">
        <v>654</v>
      </c>
      <c r="C198" s="101" t="s">
        <v>758</v>
      </c>
      <c r="D198" s="100">
        <v>397.1</v>
      </c>
      <c r="E198" s="100">
        <v>417</v>
      </c>
      <c r="F198" s="100">
        <v>437.9</v>
      </c>
    </row>
    <row r="199" spans="1:6" x14ac:dyDescent="0.2">
      <c r="A199" s="99" t="s">
        <v>80</v>
      </c>
      <c r="B199" s="99" t="s">
        <v>654</v>
      </c>
      <c r="C199" s="99" t="s">
        <v>757</v>
      </c>
      <c r="D199" s="98">
        <v>150</v>
      </c>
      <c r="E199" s="98">
        <v>150</v>
      </c>
      <c r="F199" s="98">
        <v>150</v>
      </c>
    </row>
    <row r="200" spans="1:6" x14ac:dyDescent="0.2">
      <c r="A200" s="101" t="s">
        <v>80</v>
      </c>
      <c r="B200" s="101" t="s">
        <v>654</v>
      </c>
      <c r="C200" s="101" t="s">
        <v>756</v>
      </c>
      <c r="D200" s="100">
        <v>60</v>
      </c>
      <c r="E200" s="100">
        <v>62.64</v>
      </c>
      <c r="F200" s="100">
        <v>65.459000000000003</v>
      </c>
    </row>
    <row r="201" spans="1:6" x14ac:dyDescent="0.2">
      <c r="A201" s="99" t="s">
        <v>80</v>
      </c>
      <c r="B201" s="99" t="s">
        <v>654</v>
      </c>
      <c r="C201" s="99" t="s">
        <v>755</v>
      </c>
      <c r="D201" s="98">
        <v>23559</v>
      </c>
      <c r="E201" s="98">
        <v>24737</v>
      </c>
      <c r="F201" s="98">
        <v>25974</v>
      </c>
    </row>
    <row r="202" spans="1:6" x14ac:dyDescent="0.2">
      <c r="A202" s="101" t="s">
        <v>80</v>
      </c>
      <c r="B202" s="101" t="s">
        <v>654</v>
      </c>
      <c r="C202" s="101" t="s">
        <v>754</v>
      </c>
      <c r="D202" s="100">
        <v>104.907</v>
      </c>
      <c r="E202" s="100">
        <v>213.923</v>
      </c>
      <c r="F202" s="100">
        <v>223.50299999999999</v>
      </c>
    </row>
    <row r="203" spans="1:6" x14ac:dyDescent="0.2">
      <c r="A203" s="99" t="s">
        <v>80</v>
      </c>
      <c r="B203" s="99" t="s">
        <v>654</v>
      </c>
      <c r="C203" s="99" t="s">
        <v>753</v>
      </c>
      <c r="D203" s="98">
        <v>350</v>
      </c>
      <c r="E203" s="98">
        <v>350</v>
      </c>
      <c r="F203" s="98">
        <v>350</v>
      </c>
    </row>
    <row r="204" spans="1:6" x14ac:dyDescent="0.2">
      <c r="A204" s="101" t="s">
        <v>80</v>
      </c>
      <c r="B204" s="101" t="s">
        <v>654</v>
      </c>
      <c r="C204" s="101" t="s">
        <v>752</v>
      </c>
      <c r="D204" s="100">
        <v>1038.0999999999999</v>
      </c>
      <c r="E204" s="100">
        <v>1083.0330000000001</v>
      </c>
      <c r="F204" s="100">
        <v>1131.0039999999999</v>
      </c>
    </row>
    <row r="205" spans="1:6" x14ac:dyDescent="0.2">
      <c r="A205" s="99" t="s">
        <v>80</v>
      </c>
      <c r="B205" s="99" t="s">
        <v>654</v>
      </c>
      <c r="C205" s="99" t="s">
        <v>751</v>
      </c>
      <c r="D205" s="98">
        <v>1200</v>
      </c>
      <c r="E205" s="98">
        <v>1252.8</v>
      </c>
      <c r="F205" s="98">
        <v>1309.1759999999999</v>
      </c>
    </row>
    <row r="206" spans="1:6" x14ac:dyDescent="0.2">
      <c r="A206" s="101" t="s">
        <v>80</v>
      </c>
      <c r="B206" s="101" t="s">
        <v>654</v>
      </c>
      <c r="C206" s="101" t="s">
        <v>750</v>
      </c>
      <c r="D206" s="100">
        <v>5020</v>
      </c>
      <c r="E206" s="100">
        <v>5271</v>
      </c>
      <c r="F206" s="100">
        <v>5534.55</v>
      </c>
    </row>
    <row r="207" spans="1:6" x14ac:dyDescent="0.2">
      <c r="A207" s="99" t="s">
        <v>80</v>
      </c>
      <c r="B207" s="99" t="s">
        <v>654</v>
      </c>
      <c r="C207" s="99" t="s">
        <v>749</v>
      </c>
      <c r="D207" s="98">
        <v>1250</v>
      </c>
      <c r="E207" s="98">
        <v>1294</v>
      </c>
      <c r="F207" s="98">
        <v>1340.98</v>
      </c>
    </row>
    <row r="208" spans="1:6" x14ac:dyDescent="0.2">
      <c r="A208" s="101" t="s">
        <v>80</v>
      </c>
      <c r="B208" s="101" t="s">
        <v>654</v>
      </c>
      <c r="C208" s="101" t="s">
        <v>748</v>
      </c>
      <c r="D208" s="100">
        <v>610.00400000000002</v>
      </c>
      <c r="E208" s="100">
        <v>522</v>
      </c>
      <c r="F208" s="100">
        <v>534.52</v>
      </c>
    </row>
    <row r="209" spans="1:6" x14ac:dyDescent="0.2">
      <c r="A209" s="99" t="s">
        <v>80</v>
      </c>
      <c r="B209" s="99" t="s">
        <v>654</v>
      </c>
      <c r="C209" s="99" t="s">
        <v>747</v>
      </c>
      <c r="D209" s="98">
        <v>2204.355</v>
      </c>
      <c r="E209" s="98">
        <v>2299.1469999999999</v>
      </c>
      <c r="F209" s="98">
        <v>2400.3589999999999</v>
      </c>
    </row>
    <row r="210" spans="1:6" x14ac:dyDescent="0.2">
      <c r="A210" s="101" t="s">
        <v>80</v>
      </c>
      <c r="B210" s="101" t="s">
        <v>654</v>
      </c>
      <c r="C210" s="101" t="s">
        <v>746</v>
      </c>
      <c r="D210" s="100">
        <v>277.19599999999997</v>
      </c>
      <c r="E210" s="100">
        <v>289.49</v>
      </c>
      <c r="F210" s="100">
        <v>302.43400000000003</v>
      </c>
    </row>
    <row r="211" spans="1:6" x14ac:dyDescent="0.2">
      <c r="A211" s="99" t="s">
        <v>80</v>
      </c>
      <c r="B211" s="99" t="s">
        <v>654</v>
      </c>
      <c r="C211" s="99" t="s">
        <v>745</v>
      </c>
      <c r="D211" s="98">
        <v>2280</v>
      </c>
      <c r="E211" s="98">
        <v>2394</v>
      </c>
      <c r="F211" s="98">
        <v>2513.6999999999998</v>
      </c>
    </row>
    <row r="212" spans="1:6" x14ac:dyDescent="0.2">
      <c r="A212" s="101" t="s">
        <v>80</v>
      </c>
      <c r="B212" s="101" t="s">
        <v>654</v>
      </c>
      <c r="C212" s="101" t="s">
        <v>744</v>
      </c>
      <c r="D212" s="100">
        <v>350</v>
      </c>
      <c r="E212" s="100">
        <v>350</v>
      </c>
      <c r="F212" s="100">
        <v>350</v>
      </c>
    </row>
    <row r="213" spans="1:6" x14ac:dyDescent="0.2">
      <c r="A213" s="99" t="s">
        <v>80</v>
      </c>
      <c r="B213" s="99" t="s">
        <v>654</v>
      </c>
      <c r="C213" s="99" t="s">
        <v>743</v>
      </c>
      <c r="D213" s="98">
        <v>2394.0500000000002</v>
      </c>
      <c r="E213" s="98">
        <v>2513.75</v>
      </c>
      <c r="F213" s="98">
        <v>2639.44</v>
      </c>
    </row>
    <row r="214" spans="1:6" x14ac:dyDescent="0.2">
      <c r="A214" s="101" t="s">
        <v>80</v>
      </c>
      <c r="B214" s="101" t="s">
        <v>654</v>
      </c>
      <c r="C214" s="101" t="s">
        <v>742</v>
      </c>
      <c r="D214" s="100">
        <v>2500</v>
      </c>
      <c r="E214" s="100">
        <v>2625</v>
      </c>
      <c r="F214" s="100">
        <v>2756.25</v>
      </c>
    </row>
    <row r="215" spans="1:6" x14ac:dyDescent="0.2">
      <c r="A215" s="99" t="s">
        <v>80</v>
      </c>
      <c r="B215" s="99" t="s">
        <v>654</v>
      </c>
      <c r="C215" s="99" t="s">
        <v>741</v>
      </c>
      <c r="D215" s="98">
        <v>500</v>
      </c>
      <c r="E215" s="98">
        <v>500</v>
      </c>
      <c r="F215" s="98">
        <v>500</v>
      </c>
    </row>
    <row r="216" spans="1:6" x14ac:dyDescent="0.2">
      <c r="A216" s="101" t="s">
        <v>80</v>
      </c>
      <c r="B216" s="101" t="s">
        <v>654</v>
      </c>
      <c r="C216" s="101" t="s">
        <v>740</v>
      </c>
      <c r="D216" s="100">
        <v>350</v>
      </c>
      <c r="E216" s="100">
        <v>350</v>
      </c>
      <c r="F216" s="100">
        <v>350</v>
      </c>
    </row>
    <row r="217" spans="1:6" x14ac:dyDescent="0.2">
      <c r="A217" s="99" t="s">
        <v>80</v>
      </c>
      <c r="B217" s="99" t="s">
        <v>654</v>
      </c>
      <c r="C217" s="99" t="s">
        <v>516</v>
      </c>
      <c r="D217" s="98">
        <v>22324.655999999999</v>
      </c>
      <c r="E217" s="98">
        <v>23187.23</v>
      </c>
      <c r="F217" s="98">
        <v>24206.042000000001</v>
      </c>
    </row>
    <row r="218" spans="1:6" x14ac:dyDescent="0.2">
      <c r="A218" s="101" t="s">
        <v>80</v>
      </c>
      <c r="B218" s="101" t="s">
        <v>654</v>
      </c>
      <c r="C218" s="101" t="s">
        <v>739</v>
      </c>
      <c r="D218" s="100">
        <v>200</v>
      </c>
      <c r="E218" s="112" t="s">
        <v>37</v>
      </c>
      <c r="F218" s="112" t="s">
        <v>37</v>
      </c>
    </row>
    <row r="219" spans="1:6" x14ac:dyDescent="0.2">
      <c r="A219" s="99" t="s">
        <v>80</v>
      </c>
      <c r="B219" s="99" t="s">
        <v>654</v>
      </c>
      <c r="C219" s="99" t="s">
        <v>738</v>
      </c>
      <c r="D219" s="98">
        <v>850</v>
      </c>
      <c r="E219" s="98">
        <v>885.2</v>
      </c>
      <c r="F219" s="98">
        <v>922.78399999999999</v>
      </c>
    </row>
    <row r="220" spans="1:6" x14ac:dyDescent="0.2">
      <c r="A220" s="101" t="s">
        <v>80</v>
      </c>
      <c r="B220" s="101" t="s">
        <v>654</v>
      </c>
      <c r="C220" s="101" t="s">
        <v>737</v>
      </c>
      <c r="D220" s="100">
        <v>3668.0039999999999</v>
      </c>
      <c r="E220" s="100">
        <v>3829.3960000000002</v>
      </c>
      <c r="F220" s="100">
        <v>4001.7190000000001</v>
      </c>
    </row>
    <row r="221" spans="1:6" x14ac:dyDescent="0.2">
      <c r="A221" s="99" t="s">
        <v>80</v>
      </c>
      <c r="B221" s="99" t="s">
        <v>654</v>
      </c>
      <c r="C221" s="99" t="s">
        <v>736</v>
      </c>
      <c r="D221" s="98">
        <v>3379.1</v>
      </c>
      <c r="E221" s="98">
        <v>1540.8999999999999</v>
      </c>
      <c r="F221" s="98">
        <v>1606.7759999999998</v>
      </c>
    </row>
    <row r="222" spans="1:6" x14ac:dyDescent="0.2">
      <c r="A222" s="101" t="s">
        <v>80</v>
      </c>
      <c r="B222" s="101" t="s">
        <v>654</v>
      </c>
      <c r="C222" s="101" t="s">
        <v>735</v>
      </c>
      <c r="D222" s="100">
        <v>3668.0039999999999</v>
      </c>
      <c r="E222" s="100">
        <v>3829.3960000000002</v>
      </c>
      <c r="F222" s="100">
        <v>4001.7190000000001</v>
      </c>
    </row>
    <row r="223" spans="1:6" x14ac:dyDescent="0.2">
      <c r="A223" s="99" t="s">
        <v>80</v>
      </c>
      <c r="B223" s="99" t="s">
        <v>654</v>
      </c>
      <c r="C223" s="99" t="s">
        <v>734</v>
      </c>
      <c r="D223" s="98">
        <v>250</v>
      </c>
      <c r="E223" s="98">
        <v>250</v>
      </c>
      <c r="F223" s="98">
        <v>250</v>
      </c>
    </row>
    <row r="224" spans="1:6" x14ac:dyDescent="0.2">
      <c r="A224" s="101" t="s">
        <v>80</v>
      </c>
      <c r="B224" s="101" t="s">
        <v>654</v>
      </c>
      <c r="C224" s="101" t="s">
        <v>733</v>
      </c>
      <c r="D224" s="100">
        <v>9729.7999999999993</v>
      </c>
      <c r="E224" s="100">
        <v>9211.5229999999992</v>
      </c>
      <c r="F224" s="100">
        <v>9932.6690000000017</v>
      </c>
    </row>
    <row r="225" spans="1:6" x14ac:dyDescent="0.2">
      <c r="A225" s="99" t="s">
        <v>80</v>
      </c>
      <c r="B225" s="99" t="s">
        <v>654</v>
      </c>
      <c r="C225" s="99" t="s">
        <v>732</v>
      </c>
      <c r="D225" s="98">
        <v>500</v>
      </c>
      <c r="E225" s="98">
        <v>522</v>
      </c>
      <c r="F225" s="98">
        <v>545.49</v>
      </c>
    </row>
    <row r="226" spans="1:6" x14ac:dyDescent="0.2">
      <c r="A226" s="101" t="s">
        <v>80</v>
      </c>
      <c r="B226" s="101" t="s">
        <v>654</v>
      </c>
      <c r="C226" s="101" t="s">
        <v>731</v>
      </c>
      <c r="D226" s="100">
        <v>500</v>
      </c>
      <c r="E226" s="100">
        <v>500</v>
      </c>
      <c r="F226" s="100">
        <v>500</v>
      </c>
    </row>
    <row r="227" spans="1:6" x14ac:dyDescent="0.2">
      <c r="A227" s="99" t="s">
        <v>80</v>
      </c>
      <c r="B227" s="99" t="s">
        <v>654</v>
      </c>
      <c r="C227" s="99" t="s">
        <v>730</v>
      </c>
      <c r="D227" s="98">
        <v>210811.14</v>
      </c>
      <c r="E227" s="98">
        <v>227057.19100000002</v>
      </c>
      <c r="F227" s="98">
        <v>159743.79400000005</v>
      </c>
    </row>
    <row r="228" spans="1:6" x14ac:dyDescent="0.2">
      <c r="A228" s="101" t="s">
        <v>80</v>
      </c>
      <c r="B228" s="101" t="s">
        <v>654</v>
      </c>
      <c r="C228" s="101" t="s">
        <v>729</v>
      </c>
      <c r="D228" s="100">
        <v>23802.17</v>
      </c>
      <c r="E228" s="100">
        <v>24992.28</v>
      </c>
      <c r="F228" s="100">
        <v>26241.89</v>
      </c>
    </row>
    <row r="229" spans="1:6" x14ac:dyDescent="0.2">
      <c r="A229" s="99" t="s">
        <v>80</v>
      </c>
      <c r="B229" s="99" t="s">
        <v>654</v>
      </c>
      <c r="C229" s="99" t="s">
        <v>728</v>
      </c>
      <c r="D229" s="98">
        <v>521.88499999999999</v>
      </c>
      <c r="E229" s="98">
        <v>543.00600000000009</v>
      </c>
      <c r="F229" s="98">
        <v>564.98599999999999</v>
      </c>
    </row>
    <row r="230" spans="1:6" x14ac:dyDescent="0.2">
      <c r="A230" s="101" t="s">
        <v>80</v>
      </c>
      <c r="B230" s="101" t="s">
        <v>654</v>
      </c>
      <c r="C230" s="101" t="s">
        <v>727</v>
      </c>
      <c r="D230" s="100">
        <v>400</v>
      </c>
      <c r="E230" s="100">
        <v>404</v>
      </c>
      <c r="F230" s="100">
        <v>408</v>
      </c>
    </row>
    <row r="231" spans="1:6" x14ac:dyDescent="0.2">
      <c r="A231" s="99" t="s">
        <v>80</v>
      </c>
      <c r="B231" s="99" t="s">
        <v>654</v>
      </c>
      <c r="C231" s="99" t="s">
        <v>726</v>
      </c>
      <c r="D231" s="98">
        <v>1213.8600000000001</v>
      </c>
      <c r="E231" s="98">
        <v>1266.482</v>
      </c>
      <c r="F231" s="98">
        <v>1259.9010000000001</v>
      </c>
    </row>
    <row r="232" spans="1:6" x14ac:dyDescent="0.2">
      <c r="A232" s="101" t="s">
        <v>80</v>
      </c>
      <c r="B232" s="101" t="s">
        <v>654</v>
      </c>
      <c r="C232" s="101" t="s">
        <v>725</v>
      </c>
      <c r="D232" s="100">
        <v>5765</v>
      </c>
      <c r="E232" s="100">
        <v>11604.191000000001</v>
      </c>
      <c r="F232" s="100">
        <v>10963.723</v>
      </c>
    </row>
    <row r="233" spans="1:6" x14ac:dyDescent="0.2">
      <c r="A233" s="99" t="s">
        <v>80</v>
      </c>
      <c r="B233" s="99" t="s">
        <v>654</v>
      </c>
      <c r="C233" s="99" t="s">
        <v>724</v>
      </c>
      <c r="D233" s="98">
        <v>350</v>
      </c>
      <c r="E233" s="98">
        <v>350</v>
      </c>
      <c r="F233" s="98">
        <v>350</v>
      </c>
    </row>
    <row r="234" spans="1:6" x14ac:dyDescent="0.2">
      <c r="A234" s="101" t="s">
        <v>80</v>
      </c>
      <c r="B234" s="101" t="s">
        <v>654</v>
      </c>
      <c r="C234" s="101" t="s">
        <v>723</v>
      </c>
      <c r="D234" s="100">
        <v>3203.2919999999999</v>
      </c>
      <c r="E234" s="100">
        <v>3344.2370000000001</v>
      </c>
      <c r="F234" s="100">
        <v>3494.7280000000001</v>
      </c>
    </row>
    <row r="235" spans="1:6" x14ac:dyDescent="0.2">
      <c r="A235" s="99" t="s">
        <v>80</v>
      </c>
      <c r="B235" s="99" t="s">
        <v>654</v>
      </c>
      <c r="C235" s="99" t="s">
        <v>722</v>
      </c>
      <c r="D235" s="98">
        <v>4051.69</v>
      </c>
      <c r="E235" s="98">
        <v>4254.28</v>
      </c>
      <c r="F235" s="98">
        <v>4466.99</v>
      </c>
    </row>
    <row r="236" spans="1:6" x14ac:dyDescent="0.2">
      <c r="A236" s="101" t="s">
        <v>80</v>
      </c>
      <c r="B236" s="101" t="s">
        <v>654</v>
      </c>
      <c r="C236" s="101" t="s">
        <v>721</v>
      </c>
      <c r="D236" s="100">
        <v>1400</v>
      </c>
      <c r="E236" s="100">
        <v>1400</v>
      </c>
      <c r="F236" s="100">
        <v>1400</v>
      </c>
    </row>
    <row r="237" spans="1:6" x14ac:dyDescent="0.2">
      <c r="A237" s="99" t="s">
        <v>80</v>
      </c>
      <c r="B237" s="99" t="s">
        <v>654</v>
      </c>
      <c r="C237" s="99" t="s">
        <v>720</v>
      </c>
      <c r="D237" s="98">
        <v>4000</v>
      </c>
      <c r="E237" s="98">
        <v>4000</v>
      </c>
      <c r="F237" s="98">
        <v>4000</v>
      </c>
    </row>
    <row r="238" spans="1:6" x14ac:dyDescent="0.2">
      <c r="A238" s="101" t="s">
        <v>80</v>
      </c>
      <c r="B238" s="101" t="s">
        <v>654</v>
      </c>
      <c r="C238" s="101" t="s">
        <v>719</v>
      </c>
      <c r="D238" s="100">
        <v>3000</v>
      </c>
      <c r="E238" s="100">
        <v>3150</v>
      </c>
      <c r="F238" s="100">
        <v>3307.5</v>
      </c>
    </row>
    <row r="239" spans="1:6" x14ac:dyDescent="0.2">
      <c r="A239" s="99" t="s">
        <v>80</v>
      </c>
      <c r="B239" s="99" t="s">
        <v>654</v>
      </c>
      <c r="C239" s="99" t="s">
        <v>718</v>
      </c>
      <c r="D239" s="98">
        <v>64.89500000000001</v>
      </c>
      <c r="E239" s="98">
        <v>65.325000000000003</v>
      </c>
      <c r="F239" s="98">
        <v>69.871000000000009</v>
      </c>
    </row>
    <row r="240" spans="1:6" x14ac:dyDescent="0.2">
      <c r="A240" s="101" t="s">
        <v>80</v>
      </c>
      <c r="B240" s="101" t="s">
        <v>654</v>
      </c>
      <c r="C240" s="101" t="s">
        <v>717</v>
      </c>
      <c r="D240" s="100">
        <v>180</v>
      </c>
      <c r="E240" s="100">
        <v>180</v>
      </c>
      <c r="F240" s="100">
        <v>180</v>
      </c>
    </row>
    <row r="241" spans="1:6" x14ac:dyDescent="0.2">
      <c r="A241" s="99" t="s">
        <v>80</v>
      </c>
      <c r="B241" s="99" t="s">
        <v>654</v>
      </c>
      <c r="C241" s="99" t="s">
        <v>716</v>
      </c>
      <c r="D241" s="98">
        <v>1940.0039999999999</v>
      </c>
      <c r="E241" s="98">
        <v>2000.0039999999999</v>
      </c>
      <c r="F241" s="98">
        <v>2067.444</v>
      </c>
    </row>
    <row r="242" spans="1:6" x14ac:dyDescent="0.2">
      <c r="A242" s="101" t="s">
        <v>80</v>
      </c>
      <c r="B242" s="101" t="s">
        <v>654</v>
      </c>
      <c r="C242" s="101" t="s">
        <v>715</v>
      </c>
      <c r="D242" s="100">
        <v>500</v>
      </c>
      <c r="E242" s="100">
        <v>500</v>
      </c>
      <c r="F242" s="100">
        <v>500</v>
      </c>
    </row>
    <row r="243" spans="1:6" x14ac:dyDescent="0.2">
      <c r="A243" s="99" t="s">
        <v>80</v>
      </c>
      <c r="B243" s="99" t="s">
        <v>654</v>
      </c>
      <c r="C243" s="99" t="s">
        <v>714</v>
      </c>
      <c r="D243" s="98">
        <v>27061.482</v>
      </c>
      <c r="E243" s="98">
        <v>27198.547000000006</v>
      </c>
      <c r="F243" s="98">
        <v>27416.261999999995</v>
      </c>
    </row>
    <row r="244" spans="1:6" x14ac:dyDescent="0.2">
      <c r="A244" s="101" t="s">
        <v>80</v>
      </c>
      <c r="B244" s="101" t="s">
        <v>654</v>
      </c>
      <c r="C244" s="101" t="s">
        <v>713</v>
      </c>
      <c r="D244" s="100">
        <v>666452.01900000009</v>
      </c>
      <c r="E244" s="100">
        <v>652682.25300000003</v>
      </c>
      <c r="F244" s="100">
        <v>681235.14099999983</v>
      </c>
    </row>
    <row r="245" spans="1:6" x14ac:dyDescent="0.2">
      <c r="A245" s="99" t="s">
        <v>80</v>
      </c>
      <c r="B245" s="99" t="s">
        <v>654</v>
      </c>
      <c r="C245" s="99" t="s">
        <v>445</v>
      </c>
      <c r="D245" s="98">
        <v>1227.318</v>
      </c>
      <c r="E245" s="98">
        <v>1266.2859999999998</v>
      </c>
      <c r="F245" s="98">
        <v>1308.202</v>
      </c>
    </row>
    <row r="246" spans="1:6" x14ac:dyDescent="0.2">
      <c r="A246" s="101" t="s">
        <v>80</v>
      </c>
      <c r="B246" s="101" t="s">
        <v>654</v>
      </c>
      <c r="C246" s="101" t="s">
        <v>712</v>
      </c>
      <c r="D246" s="100">
        <v>92.497</v>
      </c>
      <c r="E246" s="100">
        <v>94.027999999999992</v>
      </c>
      <c r="F246" s="100">
        <v>95.662999999999997</v>
      </c>
    </row>
    <row r="247" spans="1:6" x14ac:dyDescent="0.2">
      <c r="A247" s="99" t="s">
        <v>80</v>
      </c>
      <c r="B247" s="99" t="s">
        <v>654</v>
      </c>
      <c r="C247" s="99" t="s">
        <v>711</v>
      </c>
      <c r="D247" s="98">
        <v>477.57400000000007</v>
      </c>
      <c r="E247" s="98">
        <v>498.58799999999997</v>
      </c>
      <c r="F247" s="98">
        <v>521.28</v>
      </c>
    </row>
    <row r="248" spans="1:6" x14ac:dyDescent="0.2">
      <c r="A248" s="101" t="s">
        <v>80</v>
      </c>
      <c r="B248" s="101" t="s">
        <v>654</v>
      </c>
      <c r="C248" s="101" t="s">
        <v>710</v>
      </c>
      <c r="D248" s="100">
        <v>18772.394</v>
      </c>
      <c r="E248" s="100">
        <v>11902.287</v>
      </c>
      <c r="F248" s="100">
        <v>12411.983</v>
      </c>
    </row>
    <row r="249" spans="1:6" x14ac:dyDescent="0.2">
      <c r="A249" s="99" t="s">
        <v>80</v>
      </c>
      <c r="B249" s="99" t="s">
        <v>654</v>
      </c>
      <c r="C249" s="99" t="s">
        <v>709</v>
      </c>
      <c r="D249" s="98">
        <v>1307</v>
      </c>
      <c r="E249" s="98">
        <v>1307</v>
      </c>
      <c r="F249" s="98">
        <v>1307</v>
      </c>
    </row>
    <row r="250" spans="1:6" x14ac:dyDescent="0.2">
      <c r="A250" s="101" t="s">
        <v>80</v>
      </c>
      <c r="B250" s="101" t="s">
        <v>654</v>
      </c>
      <c r="C250" s="101" t="s">
        <v>708</v>
      </c>
      <c r="D250" s="100">
        <v>10130</v>
      </c>
      <c r="E250" s="100">
        <v>10570</v>
      </c>
      <c r="F250" s="100">
        <v>11039.8</v>
      </c>
    </row>
    <row r="251" spans="1:6" x14ac:dyDescent="0.2">
      <c r="A251" s="99" t="s">
        <v>80</v>
      </c>
      <c r="B251" s="99" t="s">
        <v>654</v>
      </c>
      <c r="C251" s="99" t="s">
        <v>707</v>
      </c>
      <c r="D251" s="98">
        <v>100</v>
      </c>
      <c r="E251" s="98">
        <v>100</v>
      </c>
      <c r="F251" s="98">
        <v>100</v>
      </c>
    </row>
    <row r="252" spans="1:6" x14ac:dyDescent="0.2">
      <c r="A252" s="101" t="s">
        <v>80</v>
      </c>
      <c r="B252" s="101" t="s">
        <v>654</v>
      </c>
      <c r="C252" s="101" t="s">
        <v>706</v>
      </c>
      <c r="D252" s="100">
        <v>1500</v>
      </c>
      <c r="E252" s="100">
        <v>850</v>
      </c>
      <c r="F252" s="100">
        <v>650</v>
      </c>
    </row>
    <row r="253" spans="1:6" x14ac:dyDescent="0.2">
      <c r="A253" s="99" t="s">
        <v>80</v>
      </c>
      <c r="B253" s="99" t="s">
        <v>654</v>
      </c>
      <c r="C253" s="99" t="s">
        <v>705</v>
      </c>
      <c r="D253" s="98">
        <v>3468.2439999999997</v>
      </c>
      <c r="E253" s="98">
        <v>3781.7799999999997</v>
      </c>
      <c r="F253" s="98">
        <v>3955.5399999999995</v>
      </c>
    </row>
    <row r="254" spans="1:6" x14ac:dyDescent="0.2">
      <c r="A254" s="101" t="s">
        <v>80</v>
      </c>
      <c r="B254" s="101" t="s">
        <v>654</v>
      </c>
      <c r="C254" s="101" t="s">
        <v>704</v>
      </c>
      <c r="D254" s="100">
        <v>1803.1849999999999</v>
      </c>
      <c r="E254" s="100">
        <v>1883.741</v>
      </c>
      <c r="F254" s="100">
        <v>1969.54</v>
      </c>
    </row>
    <row r="255" spans="1:6" x14ac:dyDescent="0.2">
      <c r="A255" s="99" t="s">
        <v>80</v>
      </c>
      <c r="B255" s="99" t="s">
        <v>654</v>
      </c>
      <c r="C255" s="99" t="s">
        <v>703</v>
      </c>
      <c r="D255" s="98">
        <v>1046.0640000000001</v>
      </c>
      <c r="E255" s="98">
        <v>1090.3320000000001</v>
      </c>
      <c r="F255" s="98">
        <v>1136.5440000000001</v>
      </c>
    </row>
    <row r="256" spans="1:6" x14ac:dyDescent="0.2">
      <c r="A256" s="101" t="s">
        <v>80</v>
      </c>
      <c r="B256" s="101" t="s">
        <v>654</v>
      </c>
      <c r="C256" s="101" t="s">
        <v>702</v>
      </c>
      <c r="D256" s="100">
        <v>44060.000000000007</v>
      </c>
      <c r="E256" s="100">
        <v>68107</v>
      </c>
      <c r="F256" s="100">
        <v>102147</v>
      </c>
    </row>
    <row r="257" spans="1:6" x14ac:dyDescent="0.2">
      <c r="A257" s="99" t="s">
        <v>80</v>
      </c>
      <c r="B257" s="99" t="s">
        <v>654</v>
      </c>
      <c r="C257" s="99" t="s">
        <v>701</v>
      </c>
      <c r="D257" s="98">
        <v>7681.48</v>
      </c>
      <c r="E257" s="98">
        <v>7681.48</v>
      </c>
      <c r="F257" s="98">
        <v>7681.48</v>
      </c>
    </row>
    <row r="258" spans="1:6" x14ac:dyDescent="0.2">
      <c r="A258" s="101" t="s">
        <v>80</v>
      </c>
      <c r="B258" s="101" t="s">
        <v>654</v>
      </c>
      <c r="C258" s="101" t="s">
        <v>700</v>
      </c>
      <c r="D258" s="100">
        <v>2500</v>
      </c>
      <c r="E258" s="100">
        <v>2500</v>
      </c>
      <c r="F258" s="100">
        <v>2500</v>
      </c>
    </row>
    <row r="259" spans="1:6" x14ac:dyDescent="0.2">
      <c r="A259" s="99" t="s">
        <v>80</v>
      </c>
      <c r="B259" s="99" t="s">
        <v>654</v>
      </c>
      <c r="C259" s="99" t="s">
        <v>699</v>
      </c>
      <c r="D259" s="98"/>
      <c r="E259" s="98"/>
      <c r="F259" s="98"/>
    </row>
    <row r="260" spans="1:6" x14ac:dyDescent="0.2">
      <c r="A260" s="101" t="s">
        <v>80</v>
      </c>
      <c r="B260" s="101" t="s">
        <v>654</v>
      </c>
      <c r="C260" s="101" t="s">
        <v>698</v>
      </c>
      <c r="D260" s="100">
        <v>1518</v>
      </c>
      <c r="E260" s="100">
        <v>1585</v>
      </c>
      <c r="F260" s="100">
        <v>1656</v>
      </c>
    </row>
    <row r="261" spans="1:6" x14ac:dyDescent="0.2">
      <c r="A261" s="99" t="s">
        <v>80</v>
      </c>
      <c r="B261" s="99" t="s">
        <v>654</v>
      </c>
      <c r="C261" s="99" t="s">
        <v>697</v>
      </c>
      <c r="D261" s="98">
        <v>45739.21</v>
      </c>
      <c r="E261" s="98">
        <v>47751.733999999997</v>
      </c>
      <c r="F261" s="98">
        <v>49898.745000000003</v>
      </c>
    </row>
    <row r="262" spans="1:6" x14ac:dyDescent="0.2">
      <c r="A262" s="101" t="s">
        <v>80</v>
      </c>
      <c r="B262" s="101" t="s">
        <v>654</v>
      </c>
      <c r="C262" s="101" t="s">
        <v>696</v>
      </c>
      <c r="D262" s="100">
        <v>612715.1590000001</v>
      </c>
      <c r="E262" s="100">
        <v>725443.94600000035</v>
      </c>
      <c r="F262" s="100">
        <v>776621.47400000051</v>
      </c>
    </row>
    <row r="263" spans="1:6" x14ac:dyDescent="0.2">
      <c r="A263" s="99" t="s">
        <v>80</v>
      </c>
      <c r="B263" s="99" t="s">
        <v>654</v>
      </c>
      <c r="C263" s="99" t="s">
        <v>695</v>
      </c>
      <c r="D263" s="98">
        <v>35405.851999999999</v>
      </c>
      <c r="E263" s="98">
        <v>54193.252</v>
      </c>
      <c r="F263" s="98">
        <v>14751.75</v>
      </c>
    </row>
    <row r="264" spans="1:6" x14ac:dyDescent="0.2">
      <c r="A264" s="101" t="s">
        <v>80</v>
      </c>
      <c r="B264" s="101" t="s">
        <v>654</v>
      </c>
      <c r="C264" s="101" t="s">
        <v>694</v>
      </c>
      <c r="D264" s="100">
        <v>6480.2160000000003</v>
      </c>
      <c r="E264" s="100">
        <v>10431.627000000002</v>
      </c>
      <c r="F264" s="100">
        <v>10773.546</v>
      </c>
    </row>
    <row r="265" spans="1:6" x14ac:dyDescent="0.2">
      <c r="A265" s="99" t="s">
        <v>80</v>
      </c>
      <c r="B265" s="99" t="s">
        <v>654</v>
      </c>
      <c r="C265" s="99" t="s">
        <v>693</v>
      </c>
      <c r="D265" s="98">
        <v>17088.375</v>
      </c>
      <c r="E265" s="98">
        <v>14128.612000000001</v>
      </c>
      <c r="F265" s="98">
        <v>4503.8739999999998</v>
      </c>
    </row>
    <row r="266" spans="1:6" x14ac:dyDescent="0.2">
      <c r="A266" s="101" t="s">
        <v>80</v>
      </c>
      <c r="B266" s="101" t="s">
        <v>654</v>
      </c>
      <c r="C266" s="101" t="s">
        <v>692</v>
      </c>
      <c r="D266" s="100">
        <v>94.1</v>
      </c>
      <c r="E266" s="100">
        <v>98.9</v>
      </c>
      <c r="F266" s="100">
        <v>103.9</v>
      </c>
    </row>
    <row r="267" spans="1:6" x14ac:dyDescent="0.2">
      <c r="A267" s="99" t="s">
        <v>80</v>
      </c>
      <c r="B267" s="99" t="s">
        <v>654</v>
      </c>
      <c r="C267" s="99" t="s">
        <v>691</v>
      </c>
      <c r="D267" s="98">
        <v>250</v>
      </c>
      <c r="E267" s="98">
        <v>263</v>
      </c>
      <c r="F267" s="98">
        <v>277.22000000000003</v>
      </c>
    </row>
    <row r="268" spans="1:6" x14ac:dyDescent="0.2">
      <c r="A268" s="101" t="s">
        <v>80</v>
      </c>
      <c r="B268" s="101" t="s">
        <v>654</v>
      </c>
      <c r="C268" s="101" t="s">
        <v>690</v>
      </c>
      <c r="D268" s="100">
        <v>25200</v>
      </c>
      <c r="E268" s="100">
        <v>20000</v>
      </c>
      <c r="F268" s="100">
        <v>25000</v>
      </c>
    </row>
    <row r="269" spans="1:6" x14ac:dyDescent="0.2">
      <c r="A269" s="99" t="s">
        <v>80</v>
      </c>
      <c r="B269" s="99" t="s">
        <v>654</v>
      </c>
      <c r="C269" s="99" t="s">
        <v>689</v>
      </c>
      <c r="D269" s="98">
        <v>100</v>
      </c>
      <c r="E269" s="98">
        <v>106</v>
      </c>
      <c r="F269" s="98">
        <v>112.36</v>
      </c>
    </row>
    <row r="270" spans="1:6" x14ac:dyDescent="0.2">
      <c r="A270" s="101" t="s">
        <v>80</v>
      </c>
      <c r="B270" s="101" t="s">
        <v>654</v>
      </c>
      <c r="C270" s="101" t="s">
        <v>688</v>
      </c>
      <c r="D270" s="100">
        <v>4000</v>
      </c>
      <c r="E270" s="100">
        <v>4000</v>
      </c>
      <c r="F270" s="100">
        <v>4000</v>
      </c>
    </row>
    <row r="271" spans="1:6" x14ac:dyDescent="0.2">
      <c r="A271" s="99" t="s">
        <v>80</v>
      </c>
      <c r="B271" s="99" t="s">
        <v>654</v>
      </c>
      <c r="C271" s="99" t="s">
        <v>687</v>
      </c>
      <c r="D271" s="98">
        <v>4000</v>
      </c>
      <c r="E271" s="98">
        <v>4000</v>
      </c>
      <c r="F271" s="98">
        <v>4000</v>
      </c>
    </row>
    <row r="272" spans="1:6" x14ac:dyDescent="0.2">
      <c r="A272" s="101" t="s">
        <v>80</v>
      </c>
      <c r="B272" s="101" t="s">
        <v>654</v>
      </c>
      <c r="C272" s="101" t="s">
        <v>686</v>
      </c>
      <c r="D272" s="100">
        <v>19101.184999999998</v>
      </c>
      <c r="E272" s="100">
        <v>17523.103999999999</v>
      </c>
      <c r="F272" s="100">
        <v>18255.009000000005</v>
      </c>
    </row>
    <row r="273" spans="1:6" x14ac:dyDescent="0.2">
      <c r="A273" s="99" t="s">
        <v>80</v>
      </c>
      <c r="B273" s="99" t="s">
        <v>654</v>
      </c>
      <c r="C273" s="99" t="s">
        <v>685</v>
      </c>
      <c r="D273" s="98">
        <v>350</v>
      </c>
      <c r="E273" s="98">
        <v>350</v>
      </c>
      <c r="F273" s="98">
        <v>350</v>
      </c>
    </row>
    <row r="274" spans="1:6" x14ac:dyDescent="0.2">
      <c r="A274" s="101" t="s">
        <v>80</v>
      </c>
      <c r="B274" s="101" t="s">
        <v>654</v>
      </c>
      <c r="C274" s="101" t="s">
        <v>684</v>
      </c>
      <c r="D274" s="100">
        <v>220</v>
      </c>
      <c r="E274" s="100">
        <v>230.27999999999997</v>
      </c>
      <c r="F274" s="100">
        <v>241.16800000000001</v>
      </c>
    </row>
    <row r="275" spans="1:6" x14ac:dyDescent="0.2">
      <c r="A275" s="99" t="s">
        <v>80</v>
      </c>
      <c r="B275" s="99" t="s">
        <v>654</v>
      </c>
      <c r="C275" s="99" t="s">
        <v>683</v>
      </c>
      <c r="D275" s="98">
        <v>6792.7179999999998</v>
      </c>
      <c r="E275" s="98">
        <v>7129.8530000000001</v>
      </c>
      <c r="F275" s="98">
        <v>7487.9210000000003</v>
      </c>
    </row>
    <row r="276" spans="1:6" x14ac:dyDescent="0.2">
      <c r="A276" s="101" t="s">
        <v>80</v>
      </c>
      <c r="B276" s="101" t="s">
        <v>654</v>
      </c>
      <c r="C276" s="101" t="s">
        <v>682</v>
      </c>
      <c r="D276" s="100">
        <v>1008.261</v>
      </c>
      <c r="E276" s="100">
        <v>1092</v>
      </c>
      <c r="F276" s="100">
        <v>1092</v>
      </c>
    </row>
    <row r="277" spans="1:6" x14ac:dyDescent="0.2">
      <c r="A277" s="99" t="s">
        <v>80</v>
      </c>
      <c r="B277" s="99" t="s">
        <v>654</v>
      </c>
      <c r="C277" s="99" t="s">
        <v>681</v>
      </c>
      <c r="D277" s="98">
        <v>657.024</v>
      </c>
      <c r="E277" s="98">
        <v>686.26199999999994</v>
      </c>
      <c r="F277" s="98">
        <v>717.43099999999993</v>
      </c>
    </row>
    <row r="278" spans="1:6" x14ac:dyDescent="0.2">
      <c r="A278" s="101" t="s">
        <v>80</v>
      </c>
      <c r="B278" s="101" t="s">
        <v>654</v>
      </c>
      <c r="C278" s="101" t="s">
        <v>680</v>
      </c>
      <c r="D278" s="100">
        <v>11.2</v>
      </c>
      <c r="E278" s="100">
        <v>11.8</v>
      </c>
      <c r="F278" s="100">
        <v>12.4</v>
      </c>
    </row>
    <row r="279" spans="1:6" x14ac:dyDescent="0.2">
      <c r="A279" s="99" t="s">
        <v>80</v>
      </c>
      <c r="B279" s="99" t="s">
        <v>654</v>
      </c>
      <c r="C279" s="99" t="s">
        <v>679</v>
      </c>
      <c r="D279" s="98">
        <v>49366.285000000003</v>
      </c>
      <c r="E279" s="98">
        <v>26779.969000000001</v>
      </c>
      <c r="F279" s="98">
        <v>27407.919999999998</v>
      </c>
    </row>
    <row r="280" spans="1:6" x14ac:dyDescent="0.2">
      <c r="A280" s="101" t="s">
        <v>80</v>
      </c>
      <c r="B280" s="101" t="s">
        <v>654</v>
      </c>
      <c r="C280" s="101" t="s">
        <v>678</v>
      </c>
      <c r="D280" s="100">
        <v>200</v>
      </c>
      <c r="E280" s="100">
        <v>250</v>
      </c>
      <c r="F280" s="100">
        <v>250</v>
      </c>
    </row>
    <row r="281" spans="1:6" x14ac:dyDescent="0.2">
      <c r="A281" s="99" t="s">
        <v>80</v>
      </c>
      <c r="B281" s="99" t="s">
        <v>654</v>
      </c>
      <c r="C281" s="99" t="s">
        <v>677</v>
      </c>
      <c r="D281" s="98">
        <v>3675</v>
      </c>
      <c r="E281" s="98">
        <v>3858.75</v>
      </c>
      <c r="F281" s="98">
        <v>4051.69</v>
      </c>
    </row>
    <row r="282" spans="1:6" x14ac:dyDescent="0.2">
      <c r="A282" s="101" t="s">
        <v>80</v>
      </c>
      <c r="B282" s="101" t="s">
        <v>654</v>
      </c>
      <c r="C282" s="101" t="s">
        <v>676</v>
      </c>
      <c r="D282" s="100">
        <v>134574.90299999999</v>
      </c>
      <c r="E282" s="100">
        <v>129329.447</v>
      </c>
      <c r="F282" s="100">
        <v>133817.94300000003</v>
      </c>
    </row>
    <row r="283" spans="1:6" x14ac:dyDescent="0.2">
      <c r="A283" s="99" t="s">
        <v>80</v>
      </c>
      <c r="B283" s="99" t="s">
        <v>654</v>
      </c>
      <c r="C283" s="99" t="s">
        <v>675</v>
      </c>
      <c r="D283" s="98">
        <v>22.4</v>
      </c>
      <c r="E283" s="98">
        <v>23.6</v>
      </c>
      <c r="F283" s="98">
        <v>24.8</v>
      </c>
    </row>
    <row r="284" spans="1:6" x14ac:dyDescent="0.2">
      <c r="A284" s="101" t="s">
        <v>80</v>
      </c>
      <c r="B284" s="101" t="s">
        <v>654</v>
      </c>
      <c r="C284" s="101" t="s">
        <v>674</v>
      </c>
      <c r="D284" s="100">
        <v>32806.330999999998</v>
      </c>
      <c r="E284" s="100">
        <v>33442.913</v>
      </c>
      <c r="F284" s="100">
        <v>34116.020000000004</v>
      </c>
    </row>
    <row r="285" spans="1:6" x14ac:dyDescent="0.2">
      <c r="A285" s="99" t="s">
        <v>80</v>
      </c>
      <c r="B285" s="99" t="s">
        <v>654</v>
      </c>
      <c r="C285" s="99" t="s">
        <v>673</v>
      </c>
      <c r="D285" s="98">
        <v>1034.087</v>
      </c>
      <c r="E285" s="98">
        <v>208</v>
      </c>
      <c r="F285" s="98">
        <v>208</v>
      </c>
    </row>
    <row r="286" spans="1:6" x14ac:dyDescent="0.2">
      <c r="A286" s="101" t="s">
        <v>80</v>
      </c>
      <c r="B286" s="101" t="s">
        <v>654</v>
      </c>
      <c r="C286" s="101" t="s">
        <v>672</v>
      </c>
      <c r="D286" s="100">
        <v>50</v>
      </c>
      <c r="E286" s="100">
        <v>52.5</v>
      </c>
      <c r="F286" s="100">
        <v>55.125</v>
      </c>
    </row>
    <row r="287" spans="1:6" x14ac:dyDescent="0.2">
      <c r="A287" s="99" t="s">
        <v>80</v>
      </c>
      <c r="B287" s="99" t="s">
        <v>654</v>
      </c>
      <c r="C287" s="99" t="s">
        <v>671</v>
      </c>
      <c r="D287" s="98">
        <v>350</v>
      </c>
      <c r="E287" s="98">
        <v>350</v>
      </c>
      <c r="F287" s="98">
        <v>350</v>
      </c>
    </row>
    <row r="288" spans="1:6" x14ac:dyDescent="0.2">
      <c r="A288" s="101" t="s">
        <v>80</v>
      </c>
      <c r="B288" s="101" t="s">
        <v>654</v>
      </c>
      <c r="C288" s="101" t="s">
        <v>670</v>
      </c>
      <c r="D288" s="100">
        <v>577063.41500000015</v>
      </c>
      <c r="E288" s="100">
        <v>534008.82199999993</v>
      </c>
      <c r="F288" s="100">
        <v>514193.34500000003</v>
      </c>
    </row>
    <row r="289" spans="1:6" x14ac:dyDescent="0.2">
      <c r="A289" s="99" t="s">
        <v>80</v>
      </c>
      <c r="B289" s="99" t="s">
        <v>654</v>
      </c>
      <c r="C289" s="99" t="s">
        <v>669</v>
      </c>
      <c r="D289" s="98">
        <v>190</v>
      </c>
      <c r="E289" s="98">
        <v>198.36</v>
      </c>
      <c r="F289" s="98">
        <v>207.286</v>
      </c>
    </row>
    <row r="290" spans="1:6" x14ac:dyDescent="0.2">
      <c r="A290" s="101" t="s">
        <v>80</v>
      </c>
      <c r="B290" s="101" t="s">
        <v>654</v>
      </c>
      <c r="C290" s="101" t="s">
        <v>668</v>
      </c>
      <c r="D290" s="100">
        <v>7301.33</v>
      </c>
      <c r="E290" s="100">
        <v>6889.36</v>
      </c>
      <c r="F290" s="100">
        <v>7158.6890000000003</v>
      </c>
    </row>
    <row r="291" spans="1:6" x14ac:dyDescent="0.2">
      <c r="A291" s="99" t="s">
        <v>80</v>
      </c>
      <c r="B291" s="99" t="s">
        <v>654</v>
      </c>
      <c r="C291" s="99" t="s">
        <v>667</v>
      </c>
      <c r="D291" s="98">
        <v>20.908999999999999</v>
      </c>
      <c r="E291" s="98">
        <v>21.955000000000002</v>
      </c>
      <c r="F291" s="98">
        <v>23.053000000000001</v>
      </c>
    </row>
    <row r="292" spans="1:6" x14ac:dyDescent="0.2">
      <c r="A292" s="101" t="s">
        <v>80</v>
      </c>
      <c r="B292" s="101" t="s">
        <v>654</v>
      </c>
      <c r="C292" s="101" t="s">
        <v>666</v>
      </c>
      <c r="D292" s="100">
        <v>472275.72</v>
      </c>
      <c r="E292" s="100">
        <v>499014.88</v>
      </c>
      <c r="F292" s="100">
        <v>388449.89</v>
      </c>
    </row>
    <row r="293" spans="1:6" x14ac:dyDescent="0.2">
      <c r="A293" s="99" t="s">
        <v>80</v>
      </c>
      <c r="B293" s="99" t="s">
        <v>654</v>
      </c>
      <c r="C293" s="99" t="s">
        <v>665</v>
      </c>
      <c r="D293" s="98">
        <v>216.19200000000001</v>
      </c>
      <c r="E293" s="98">
        <v>225.14</v>
      </c>
      <c r="F293" s="98">
        <v>234.71199999999999</v>
      </c>
    </row>
    <row r="294" spans="1:6" x14ac:dyDescent="0.2">
      <c r="A294" s="101" t="s">
        <v>80</v>
      </c>
      <c r="B294" s="101" t="s">
        <v>654</v>
      </c>
      <c r="C294" s="101" t="s">
        <v>664</v>
      </c>
      <c r="D294" s="100">
        <v>150.10300000000001</v>
      </c>
      <c r="E294" s="100">
        <v>156.70699999999999</v>
      </c>
      <c r="F294" s="100">
        <v>163.75899999999999</v>
      </c>
    </row>
    <row r="295" spans="1:6" x14ac:dyDescent="0.2">
      <c r="A295" s="99" t="s">
        <v>80</v>
      </c>
      <c r="B295" s="99" t="s">
        <v>654</v>
      </c>
      <c r="C295" s="99" t="s">
        <v>663</v>
      </c>
      <c r="D295" s="98">
        <v>6343.0079999999998</v>
      </c>
      <c r="E295" s="98">
        <v>6570.31</v>
      </c>
      <c r="F295" s="98">
        <v>6841.6620000000003</v>
      </c>
    </row>
    <row r="296" spans="1:6" x14ac:dyDescent="0.2">
      <c r="A296" s="101" t="s">
        <v>80</v>
      </c>
      <c r="B296" s="101" t="s">
        <v>654</v>
      </c>
      <c r="C296" s="101" t="s">
        <v>662</v>
      </c>
      <c r="D296" s="100">
        <v>26000</v>
      </c>
      <c r="E296" s="100">
        <v>26000</v>
      </c>
      <c r="F296" s="100">
        <v>26000</v>
      </c>
    </row>
    <row r="297" spans="1:6" x14ac:dyDescent="0.2">
      <c r="A297" s="99" t="s">
        <v>80</v>
      </c>
      <c r="B297" s="99" t="s">
        <v>654</v>
      </c>
      <c r="C297" s="99" t="s">
        <v>661</v>
      </c>
      <c r="D297" s="98">
        <v>38106.716000000008</v>
      </c>
      <c r="E297" s="98">
        <v>35283.541000000005</v>
      </c>
      <c r="F297" s="98">
        <v>36495.661999999997</v>
      </c>
    </row>
    <row r="298" spans="1:6" x14ac:dyDescent="0.2">
      <c r="A298" s="101" t="s">
        <v>80</v>
      </c>
      <c r="B298" s="101" t="s">
        <v>654</v>
      </c>
      <c r="C298" s="101" t="s">
        <v>660</v>
      </c>
      <c r="D298" s="100">
        <v>350</v>
      </c>
      <c r="E298" s="100">
        <v>367.5</v>
      </c>
      <c r="F298" s="100">
        <v>385.88</v>
      </c>
    </row>
    <row r="299" spans="1:6" x14ac:dyDescent="0.2">
      <c r="A299" s="99" t="s">
        <v>80</v>
      </c>
      <c r="B299" s="99" t="s">
        <v>654</v>
      </c>
      <c r="C299" s="99" t="s">
        <v>659</v>
      </c>
      <c r="D299" s="98">
        <v>350</v>
      </c>
      <c r="E299" s="98">
        <v>367.5</v>
      </c>
      <c r="F299" s="98">
        <v>385.88</v>
      </c>
    </row>
    <row r="300" spans="1:6" x14ac:dyDescent="0.2">
      <c r="A300" s="101" t="s">
        <v>80</v>
      </c>
      <c r="B300" s="101" t="s">
        <v>654</v>
      </c>
      <c r="C300" s="101" t="s">
        <v>658</v>
      </c>
      <c r="D300" s="100">
        <v>1000</v>
      </c>
      <c r="E300" s="100">
        <v>1000</v>
      </c>
      <c r="F300" s="100">
        <v>1000</v>
      </c>
    </row>
    <row r="301" spans="1:6" x14ac:dyDescent="0.2">
      <c r="A301" s="99" t="s">
        <v>80</v>
      </c>
      <c r="B301" s="99" t="s">
        <v>654</v>
      </c>
      <c r="C301" s="99" t="s">
        <v>407</v>
      </c>
      <c r="D301" s="98">
        <v>403426.98799999995</v>
      </c>
      <c r="E301" s="98">
        <v>365275.28899999993</v>
      </c>
      <c r="F301" s="98">
        <v>338354.37799999991</v>
      </c>
    </row>
    <row r="302" spans="1:6" x14ac:dyDescent="0.2">
      <c r="A302" s="101" t="s">
        <v>80</v>
      </c>
      <c r="B302" s="101" t="s">
        <v>654</v>
      </c>
      <c r="C302" s="101" t="s">
        <v>657</v>
      </c>
      <c r="D302" s="100">
        <v>46032.01</v>
      </c>
      <c r="E302" s="100">
        <v>47002.568000000007</v>
      </c>
      <c r="F302" s="100">
        <v>49745.680999999997</v>
      </c>
    </row>
    <row r="303" spans="1:6" x14ac:dyDescent="0.2">
      <c r="A303" s="99" t="s">
        <v>80</v>
      </c>
      <c r="B303" s="99" t="s">
        <v>654</v>
      </c>
      <c r="C303" s="99" t="s">
        <v>656</v>
      </c>
      <c r="D303" s="98">
        <v>100</v>
      </c>
      <c r="E303" s="98">
        <v>104.4</v>
      </c>
      <c r="F303" s="98">
        <v>109.098</v>
      </c>
    </row>
    <row r="304" spans="1:6" x14ac:dyDescent="0.2">
      <c r="A304" s="101" t="s">
        <v>80</v>
      </c>
      <c r="B304" s="101" t="s">
        <v>654</v>
      </c>
      <c r="C304" s="101" t="s">
        <v>655</v>
      </c>
      <c r="D304" s="100">
        <v>50</v>
      </c>
      <c r="E304" s="100">
        <v>50</v>
      </c>
      <c r="F304" s="100">
        <v>50</v>
      </c>
    </row>
    <row r="305" spans="1:6" x14ac:dyDescent="0.2">
      <c r="A305" s="99" t="s">
        <v>80</v>
      </c>
      <c r="B305" s="99" t="s">
        <v>654</v>
      </c>
      <c r="C305" s="99" t="s">
        <v>653</v>
      </c>
      <c r="D305" s="98">
        <v>3588.64</v>
      </c>
      <c r="E305" s="98">
        <v>3768.07</v>
      </c>
      <c r="F305" s="98">
        <v>3956.48</v>
      </c>
    </row>
    <row r="306" spans="1:6" x14ac:dyDescent="0.2">
      <c r="A306" s="97" t="s">
        <v>652</v>
      </c>
      <c r="B306" s="96"/>
      <c r="C306" s="96"/>
      <c r="D306" s="95">
        <v>3809500.8159999996</v>
      </c>
      <c r="E306" s="95">
        <v>3898812.929</v>
      </c>
      <c r="F306" s="95">
        <v>3749854.0439999998</v>
      </c>
    </row>
    <row r="307" spans="1:6" x14ac:dyDescent="0.2">
      <c r="A307" s="94" t="s">
        <v>76</v>
      </c>
      <c r="B307" s="93"/>
      <c r="C307" s="93"/>
      <c r="D307" s="92">
        <v>71718623.688999623</v>
      </c>
      <c r="E307" s="92">
        <v>77392385.672000036</v>
      </c>
      <c r="F307" s="92">
        <v>84020100.630999938</v>
      </c>
    </row>
    <row r="308" spans="1:6" x14ac:dyDescent="0.2">
      <c r="A308" s="91"/>
      <c r="B308" s="91"/>
      <c r="C308" s="91"/>
      <c r="D308" s="91"/>
      <c r="E308" s="91"/>
      <c r="F308" s="90"/>
    </row>
    <row r="309" spans="1:6" x14ac:dyDescent="0.2">
      <c r="A309" s="89" t="s">
        <v>19</v>
      </c>
      <c r="B309" s="89"/>
      <c r="C309" s="89"/>
      <c r="D309" s="89"/>
      <c r="E309" s="89"/>
      <c r="F309" s="89"/>
    </row>
    <row r="310" spans="1:6" x14ac:dyDescent="0.2">
      <c r="A310" s="89" t="s">
        <v>769</v>
      </c>
      <c r="B310" s="89"/>
      <c r="C310" s="89"/>
      <c r="D310" s="89"/>
      <c r="E310" s="89"/>
      <c r="F310" s="89"/>
    </row>
    <row r="311" spans="1:6" x14ac:dyDescent="0.2">
      <c r="A311" s="88"/>
      <c r="B311" s="88"/>
      <c r="C311" s="88"/>
      <c r="D311" s="88"/>
      <c r="E311" s="88"/>
      <c r="F311" s="88"/>
    </row>
  </sheetData>
  <mergeCells count="12">
    <mergeCell ref="A1:F1"/>
    <mergeCell ref="A2:F2"/>
    <mergeCell ref="D3:F3"/>
    <mergeCell ref="A6:F6"/>
    <mergeCell ref="A29:C29"/>
    <mergeCell ref="A310:F310"/>
    <mergeCell ref="A311:F311"/>
    <mergeCell ref="A181:C181"/>
    <mergeCell ref="A186:C186"/>
    <mergeCell ref="A306:C306"/>
    <mergeCell ref="A307:C307"/>
    <mergeCell ref="A309:F30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272070-2AE5-491E-86D7-8D834C683B02}"/>
</file>

<file path=customXml/itemProps2.xml><?xml version="1.0" encoding="utf-8"?>
<ds:datastoreItem xmlns:ds="http://schemas.openxmlformats.org/officeDocument/2006/customXml" ds:itemID="{F5DC5115-CB95-4A01-AEE6-B487C36C8F73}"/>
</file>

<file path=customXml/itemProps3.xml><?xml version="1.0" encoding="utf-8"?>
<ds:datastoreItem xmlns:ds="http://schemas.openxmlformats.org/officeDocument/2006/customXml" ds:itemID="{C6EA0D2D-64BB-4401-9D76-47239954B6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</vt:i4>
      </vt:variant>
    </vt:vector>
  </HeadingPairs>
  <TitlesOfParts>
    <vt:vector size="27" baseType="lpstr">
      <vt:lpstr>Summary</vt:lpstr>
      <vt:lpstr>Revenue</vt:lpstr>
      <vt:lpstr>Nat Prop Rates</vt:lpstr>
      <vt:lpstr>Nat Servi Charges Elec</vt:lpstr>
      <vt:lpstr>Nat Servi Charges Waste Managem</vt:lpstr>
      <vt:lpstr>Nat Serv Charges Waste Water</vt:lpstr>
      <vt:lpstr>Nat Service Charges Water</vt:lpstr>
      <vt:lpstr>Nat Rental Fixed Assets</vt:lpstr>
      <vt:lpstr>Nat Interest External Invest</vt:lpstr>
      <vt:lpstr>Nat Div Rec</vt:lpstr>
      <vt:lpstr>Nat Interest Outs Debtors</vt:lpstr>
      <vt:lpstr>National Fines</vt:lpstr>
      <vt:lpstr>Nat Licences and Permits</vt:lpstr>
      <vt:lpstr>Nat Agency Serv</vt:lpstr>
      <vt:lpstr>Nat Grants and Subs</vt:lpstr>
      <vt:lpstr>Nat Other</vt:lpstr>
      <vt:lpstr>Expenditure</vt:lpstr>
      <vt:lpstr>Nat Sal and Wages</vt:lpstr>
      <vt:lpstr>Nat Rem Council</vt:lpstr>
      <vt:lpstr>Nat Depr and Impairment</vt:lpstr>
      <vt:lpstr>Nat Fin Charges</vt:lpstr>
      <vt:lpstr>Nat Bulk Purchases</vt:lpstr>
      <vt:lpstr>Nat Other Material</vt:lpstr>
      <vt:lpstr>Nat Contracted Services</vt:lpstr>
      <vt:lpstr>Nat Trans and Subsidy</vt:lpstr>
      <vt:lpstr>Nat Other Expenses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2022-11-24T10:58:59Z</dcterms:created>
  <dcterms:modified xsi:type="dcterms:W3CDTF">2022-11-24T19:42:17Z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2022-11-24T11:15:13Z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3047f758-c788-4548-a06c-cba154fee624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